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ibnizinm-my.sharepoint.com/personal/sergio_lagogarrido_leibniz-inm_de/Documents/Desktop/Lago-Garrido_Multi-WalledCarbonNanotubes/figure01/Analysis/"/>
    </mc:Choice>
  </mc:AlternateContent>
  <xr:revisionPtr revIDLastSave="0" documentId="8_{9ACF0E29-70F5-4C76-9F24-5469AB540C26}" xr6:coauthVersionLast="47" xr6:coauthVersionMax="47" xr10:uidLastSave="{00000000-0000-0000-0000-000000000000}"/>
  <bookViews>
    <workbookView xWindow="-120" yWindow="-120" windowWidth="38640" windowHeight="21240" activeTab="5" xr2:uid="{3E08D8BC-3ABB-49EC-90E8-72E71E456025}"/>
  </bookViews>
  <sheets>
    <sheet name="30s" sheetId="1" r:id="rId1"/>
    <sheet name="60s" sheetId="2" r:id="rId2"/>
    <sheet name="120s" sheetId="4" r:id="rId3"/>
    <sheet name="180s" sheetId="5" r:id="rId4"/>
    <sheet name="240s" sheetId="6" r:id="rId5"/>
    <sheet name="300s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" i="2" l="1"/>
  <c r="O4" i="2"/>
  <c r="O3" i="2"/>
  <c r="AA3" i="7"/>
  <c r="AE3" i="7" s="1"/>
  <c r="AI3" i="7" s="1"/>
  <c r="G3" i="7"/>
  <c r="K3" i="7" s="1"/>
  <c r="O3" i="7" s="1"/>
  <c r="AA2" i="7"/>
  <c r="AE2" i="7" s="1"/>
  <c r="AI2" i="7" s="1"/>
  <c r="G2" i="7"/>
  <c r="K2" i="7" s="1"/>
  <c r="O2" i="7" s="1"/>
  <c r="AA1" i="7"/>
  <c r="AE1" i="7" s="1"/>
  <c r="G1" i="7"/>
  <c r="AA3" i="6"/>
  <c r="AE3" i="6" s="1"/>
  <c r="AI3" i="6" s="1"/>
  <c r="G3" i="6"/>
  <c r="K3" i="6" s="1"/>
  <c r="O3" i="6" s="1"/>
  <c r="AA2" i="6"/>
  <c r="AE2" i="6" s="1"/>
  <c r="AI2" i="6" s="1"/>
  <c r="G2" i="6"/>
  <c r="K2" i="6" s="1"/>
  <c r="O2" i="6" s="1"/>
  <c r="AA1" i="6"/>
  <c r="AE1" i="6" s="1"/>
  <c r="G1" i="6"/>
  <c r="AA3" i="5"/>
  <c r="AE3" i="5" s="1"/>
  <c r="AI3" i="5" s="1"/>
  <c r="G3" i="5"/>
  <c r="K3" i="5" s="1"/>
  <c r="O3" i="5" s="1"/>
  <c r="AA2" i="5"/>
  <c r="AE2" i="5" s="1"/>
  <c r="AI2" i="5" s="1"/>
  <c r="G2" i="5"/>
  <c r="K2" i="5" s="1"/>
  <c r="O2" i="5" s="1"/>
  <c r="AA1" i="5"/>
  <c r="AE1" i="5" s="1"/>
  <c r="G1" i="5"/>
  <c r="AA3" i="4"/>
  <c r="AE3" i="4" s="1"/>
  <c r="AI3" i="4" s="1"/>
  <c r="G3" i="4"/>
  <c r="K3" i="4" s="1"/>
  <c r="O3" i="4" s="1"/>
  <c r="AA2" i="4"/>
  <c r="AE2" i="4" s="1"/>
  <c r="AI2" i="4" s="1"/>
  <c r="G2" i="4"/>
  <c r="K2" i="4" s="1"/>
  <c r="O2" i="4" s="1"/>
  <c r="AA1" i="4"/>
  <c r="AE1" i="4" s="1"/>
  <c r="G1" i="4"/>
  <c r="G4" i="4" s="1"/>
  <c r="AF4" i="2"/>
  <c r="AB4" i="2"/>
  <c r="AA3" i="2"/>
  <c r="AE3" i="2" s="1"/>
  <c r="AI3" i="2" s="1"/>
  <c r="G3" i="2"/>
  <c r="K3" i="2" s="1"/>
  <c r="AA2" i="2"/>
  <c r="AE2" i="2" s="1"/>
  <c r="AI2" i="2" s="1"/>
  <c r="G2" i="2"/>
  <c r="K2" i="2" s="1"/>
  <c r="O2" i="2" s="1"/>
  <c r="AE1" i="2"/>
  <c r="AE4" i="2" s="1"/>
  <c r="AA1" i="2"/>
  <c r="AA4" i="2" s="1"/>
  <c r="G1" i="2"/>
  <c r="K1" i="2" s="1"/>
  <c r="AA3" i="1"/>
  <c r="AA2" i="1"/>
  <c r="AE2" i="1" s="1"/>
  <c r="AI2" i="1" s="1"/>
  <c r="AA1" i="1"/>
  <c r="AE1" i="1" s="1"/>
  <c r="G3" i="1"/>
  <c r="K3" i="1" s="1"/>
  <c r="O3" i="1" s="1"/>
  <c r="G2" i="1"/>
  <c r="K2" i="1" s="1"/>
  <c r="O2" i="1" s="1"/>
  <c r="G1" i="1"/>
  <c r="K1" i="1" s="1"/>
  <c r="H4" i="6" l="1"/>
  <c r="H4" i="5"/>
  <c r="H4" i="2"/>
  <c r="O1" i="1"/>
  <c r="L4" i="1"/>
  <c r="K4" i="1"/>
  <c r="G4" i="1"/>
  <c r="H4" i="1"/>
  <c r="H4" i="7"/>
  <c r="AI1" i="7"/>
  <c r="AF4" i="7"/>
  <c r="AE4" i="7"/>
  <c r="K1" i="7"/>
  <c r="AA4" i="7"/>
  <c r="AB4" i="7"/>
  <c r="G4" i="7"/>
  <c r="AE4" i="6"/>
  <c r="AI1" i="6"/>
  <c r="AF4" i="6"/>
  <c r="K1" i="6"/>
  <c r="AA4" i="6"/>
  <c r="AB4" i="6"/>
  <c r="G4" i="6"/>
  <c r="AI1" i="5"/>
  <c r="AE4" i="5"/>
  <c r="AF4" i="5"/>
  <c r="AA4" i="5"/>
  <c r="K1" i="5"/>
  <c r="AB4" i="5"/>
  <c r="G4" i="5"/>
  <c r="AI1" i="4"/>
  <c r="AF4" i="4"/>
  <c r="AE4" i="4"/>
  <c r="H4" i="4"/>
  <c r="K1" i="4"/>
  <c r="AA4" i="4"/>
  <c r="AB4" i="4"/>
  <c r="O1" i="2"/>
  <c r="L4" i="2"/>
  <c r="K4" i="2"/>
  <c r="AI1" i="2"/>
  <c r="G4" i="2"/>
  <c r="AE3" i="1"/>
  <c r="AI3" i="1" s="1"/>
  <c r="AF4" i="1"/>
  <c r="AI1" i="1"/>
  <c r="AE4" i="1"/>
  <c r="AB4" i="1"/>
  <c r="AA4" i="1"/>
  <c r="P4" i="1" l="1"/>
  <c r="O4" i="1"/>
  <c r="O1" i="7"/>
  <c r="L4" i="7"/>
  <c r="K4" i="7"/>
  <c r="AJ4" i="7"/>
  <c r="AI4" i="7"/>
  <c r="O1" i="6"/>
  <c r="K4" i="6"/>
  <c r="L4" i="6"/>
  <c r="AJ4" i="6"/>
  <c r="AK4" i="6" s="1"/>
  <c r="AI4" i="6"/>
  <c r="O1" i="5"/>
  <c r="K4" i="5"/>
  <c r="L4" i="5"/>
  <c r="AJ4" i="5"/>
  <c r="AI4" i="5"/>
  <c r="AI4" i="4"/>
  <c r="AJ4" i="4"/>
  <c r="O1" i="4"/>
  <c r="K4" i="4"/>
  <c r="L4" i="4"/>
  <c r="AJ4" i="2"/>
  <c r="AI4" i="2"/>
  <c r="AI4" i="1"/>
  <c r="AJ4" i="1"/>
  <c r="Q4" i="1" l="1"/>
  <c r="AK4" i="7"/>
  <c r="P4" i="7"/>
  <c r="O4" i="7"/>
  <c r="P4" i="6"/>
  <c r="O4" i="6"/>
  <c r="P4" i="5"/>
  <c r="O4" i="5"/>
  <c r="AK4" i="5"/>
  <c r="P4" i="4"/>
  <c r="O4" i="4"/>
  <c r="AK4" i="4"/>
  <c r="Q4" i="2"/>
  <c r="AK4" i="2"/>
  <c r="AK4" i="1"/>
  <c r="Q4" i="7" l="1"/>
  <c r="Q4" i="6"/>
  <c r="Q4" i="5"/>
  <c r="Q4" i="4"/>
</calcChain>
</file>

<file path=xl/sharedStrings.xml><?xml version="1.0" encoding="utf-8"?>
<sst xmlns="http://schemas.openxmlformats.org/spreadsheetml/2006/main" count="204" uniqueCount="19">
  <si>
    <t>I (A)</t>
  </si>
  <si>
    <t>V1 (v)</t>
  </si>
  <si>
    <t>V2 (v)</t>
  </si>
  <si>
    <t>V3 (v)</t>
  </si>
  <si>
    <r>
      <t>R1 (</t>
    </r>
    <r>
      <rPr>
        <sz val="11"/>
        <color theme="1"/>
        <rFont val="Calibri"/>
        <family val="2"/>
      </rPr>
      <t>Ω)</t>
    </r>
  </si>
  <si>
    <r>
      <t>R2 (</t>
    </r>
    <r>
      <rPr>
        <sz val="11"/>
        <color theme="1"/>
        <rFont val="Calibri"/>
        <family val="2"/>
      </rPr>
      <t>Ω)</t>
    </r>
  </si>
  <si>
    <r>
      <t>R3 (</t>
    </r>
    <r>
      <rPr>
        <sz val="11"/>
        <color theme="1"/>
        <rFont val="Calibri"/>
        <family val="2"/>
      </rPr>
      <t>Ω)</t>
    </r>
  </si>
  <si>
    <t>ρ1 (m/S)</t>
  </si>
  <si>
    <t>ρ2 (m/S)</t>
  </si>
  <si>
    <t>ρ3 (m/S)</t>
  </si>
  <si>
    <t>σ1 (S/m)</t>
  </si>
  <si>
    <t>σ2 (S/m)</t>
  </si>
  <si>
    <t>σ3 (S/m)</t>
  </si>
  <si>
    <r>
      <t>R_Av (</t>
    </r>
    <r>
      <rPr>
        <sz val="11"/>
        <color theme="1"/>
        <rFont val="Calibri"/>
        <family val="2"/>
      </rPr>
      <t>Ω)</t>
    </r>
  </si>
  <si>
    <t>ρ_Av (m/S)</t>
  </si>
  <si>
    <t>σ_Av (S/m)</t>
  </si>
  <si>
    <t>time 1 (s)</t>
  </si>
  <si>
    <t>time 2 (s)</t>
  </si>
  <si>
    <t>time 3 (s)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</si>
</sst>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'30s'!$B$2:$B$102</c:f>
              <c:numCache>
                <c:formatCode>General</c:formatCode>
                <c:ptCount val="101"/>
                <c:pt idx="0">
                  <c:v>-4.9991455078125</c:v>
                </c:pt>
                <c:pt idx="1">
                  <c:v>-4.9987144470214799</c:v>
                </c:pt>
                <c:pt idx="2">
                  <c:v>-4.9990692138671902</c:v>
                </c:pt>
                <c:pt idx="3">
                  <c:v>-5.0025711059570304</c:v>
                </c:pt>
                <c:pt idx="4">
                  <c:v>-4.9971618652343803</c:v>
                </c:pt>
                <c:pt idx="5">
                  <c:v>-5.0000762939453098</c:v>
                </c:pt>
                <c:pt idx="6">
                  <c:v>-5.0016365051269496</c:v>
                </c:pt>
                <c:pt idx="7">
                  <c:v>-4.9977378845214799</c:v>
                </c:pt>
                <c:pt idx="8">
                  <c:v>-4.9992179870605504</c:v>
                </c:pt>
                <c:pt idx="9">
                  <c:v>-4.9984703063964799</c:v>
                </c:pt>
                <c:pt idx="10">
                  <c:v>-4.9963531494140598</c:v>
                </c:pt>
                <c:pt idx="11">
                  <c:v>-4.9984436035156303</c:v>
                </c:pt>
                <c:pt idx="12">
                  <c:v>-5.0040588378906303</c:v>
                </c:pt>
                <c:pt idx="13">
                  <c:v>-4.9960861206054696</c:v>
                </c:pt>
                <c:pt idx="14">
                  <c:v>-4.9985313415527299</c:v>
                </c:pt>
                <c:pt idx="15">
                  <c:v>-5.0006675720214799</c:v>
                </c:pt>
                <c:pt idx="16">
                  <c:v>-4.9991073608398402</c:v>
                </c:pt>
                <c:pt idx="17">
                  <c:v>-5</c:v>
                </c:pt>
                <c:pt idx="18">
                  <c:v>-4.9998970031738299</c:v>
                </c:pt>
                <c:pt idx="19">
                  <c:v>-4.9998474121093803</c:v>
                </c:pt>
                <c:pt idx="20">
                  <c:v>-4.9998474121093803</c:v>
                </c:pt>
                <c:pt idx="21">
                  <c:v>-4.9999122619628897</c:v>
                </c:pt>
                <c:pt idx="22">
                  <c:v>-4.9995536804199201</c:v>
                </c:pt>
                <c:pt idx="23">
                  <c:v>-4.9990615844726598</c:v>
                </c:pt>
                <c:pt idx="24">
                  <c:v>-4.9979553222656303</c:v>
                </c:pt>
                <c:pt idx="25">
                  <c:v>-4.9960823059081996</c:v>
                </c:pt>
                <c:pt idx="26">
                  <c:v>-4.9811325073242196</c:v>
                </c:pt>
                <c:pt idx="27">
                  <c:v>-4.9666786193847701</c:v>
                </c:pt>
                <c:pt idx="28">
                  <c:v>-4.95672607421875</c:v>
                </c:pt>
                <c:pt idx="29">
                  <c:v>-4.9462127685546902</c:v>
                </c:pt>
                <c:pt idx="30">
                  <c:v>-4.9384078979492196</c:v>
                </c:pt>
                <c:pt idx="31">
                  <c:v>-4.9360733032226598</c:v>
                </c:pt>
                <c:pt idx="32">
                  <c:v>-4.9342231750488299</c:v>
                </c:pt>
                <c:pt idx="33">
                  <c:v>-4.9216651916503897</c:v>
                </c:pt>
                <c:pt idx="34">
                  <c:v>-4.9209289550781303</c:v>
                </c:pt>
                <c:pt idx="35">
                  <c:v>-4.9082336425781303</c:v>
                </c:pt>
                <c:pt idx="36">
                  <c:v>-4.9092063903808603</c:v>
                </c:pt>
                <c:pt idx="37">
                  <c:v>-4.8936767578125</c:v>
                </c:pt>
                <c:pt idx="38">
                  <c:v>-4.8896102905273402</c:v>
                </c:pt>
                <c:pt idx="39">
                  <c:v>-4.8836097717285201</c:v>
                </c:pt>
                <c:pt idx="40">
                  <c:v>-4.8915596008300799</c:v>
                </c:pt>
                <c:pt idx="41">
                  <c:v>-4.85516357421875</c:v>
                </c:pt>
                <c:pt idx="42">
                  <c:v>-4.83111572265625</c:v>
                </c:pt>
                <c:pt idx="43">
                  <c:v>-4.7980728149414098</c:v>
                </c:pt>
                <c:pt idx="44">
                  <c:v>-4.7576904296875</c:v>
                </c:pt>
                <c:pt idx="45">
                  <c:v>-4.7676048278808603</c:v>
                </c:pt>
                <c:pt idx="46">
                  <c:v>-2.9325866699218799</c:v>
                </c:pt>
                <c:pt idx="47">
                  <c:v>-2.4393043518066402</c:v>
                </c:pt>
                <c:pt idx="48">
                  <c:v>-1.87736892700195</c:v>
                </c:pt>
                <c:pt idx="49">
                  <c:v>-1.47742366790771</c:v>
                </c:pt>
                <c:pt idx="50">
                  <c:v>-1.0325021743774401</c:v>
                </c:pt>
                <c:pt idx="51">
                  <c:v>-0.599714756011963</c:v>
                </c:pt>
                <c:pt idx="52">
                  <c:v>-0.16212010383605999</c:v>
                </c:pt>
                <c:pt idx="53">
                  <c:v>0.29857325553893999</c:v>
                </c:pt>
                <c:pt idx="54">
                  <c:v>0.70928931236267101</c:v>
                </c:pt>
                <c:pt idx="55">
                  <c:v>1.12419581413269</c:v>
                </c:pt>
                <c:pt idx="56">
                  <c:v>1.51458191871643</c:v>
                </c:pt>
                <c:pt idx="57">
                  <c:v>1.8868430852889999</c:v>
                </c:pt>
                <c:pt idx="58">
                  <c:v>1.7022677659988401</c:v>
                </c:pt>
                <c:pt idx="59">
                  <c:v>1.69226062297821</c:v>
                </c:pt>
                <c:pt idx="60">
                  <c:v>1.6943256855011</c:v>
                </c:pt>
                <c:pt idx="61">
                  <c:v>1.71684002876282</c:v>
                </c:pt>
                <c:pt idx="62">
                  <c:v>1.80024921894073</c:v>
                </c:pt>
                <c:pt idx="63">
                  <c:v>1.7173998355865501</c:v>
                </c:pt>
                <c:pt idx="64">
                  <c:v>1.7162995338439899</c:v>
                </c:pt>
                <c:pt idx="65">
                  <c:v>1.71087193489075</c:v>
                </c:pt>
                <c:pt idx="66">
                  <c:v>1.70797944068909</c:v>
                </c:pt>
                <c:pt idx="67">
                  <c:v>1.7105195522308301</c:v>
                </c:pt>
                <c:pt idx="68">
                  <c:v>1.7103140354156501</c:v>
                </c:pt>
                <c:pt idx="69">
                  <c:v>1.71061038970947</c:v>
                </c:pt>
                <c:pt idx="70">
                  <c:v>1.7173978090286299</c:v>
                </c:pt>
                <c:pt idx="71">
                  <c:v>1.7167452573776201</c:v>
                </c:pt>
                <c:pt idx="72">
                  <c:v>1.72129118442535</c:v>
                </c:pt>
                <c:pt idx="73">
                  <c:v>1.724942445755</c:v>
                </c:pt>
                <c:pt idx="74">
                  <c:v>1.72800040245056</c:v>
                </c:pt>
                <c:pt idx="75">
                  <c:v>1.7304893732070901</c:v>
                </c:pt>
                <c:pt idx="76">
                  <c:v>1.7343847751617401</c:v>
                </c:pt>
                <c:pt idx="77">
                  <c:v>1.73729276657104</c:v>
                </c:pt>
                <c:pt idx="78">
                  <c:v>1.7414344549179099</c:v>
                </c:pt>
                <c:pt idx="79">
                  <c:v>1.74392545223236</c:v>
                </c:pt>
                <c:pt idx="80">
                  <c:v>1.7463341951370199</c:v>
                </c:pt>
                <c:pt idx="81">
                  <c:v>1.75000095367432</c:v>
                </c:pt>
                <c:pt idx="82">
                  <c:v>1.75309121608734</c:v>
                </c:pt>
                <c:pt idx="83">
                  <c:v>1.7577760219573999</c:v>
                </c:pt>
                <c:pt idx="84">
                  <c:v>1.7610608339309699</c:v>
                </c:pt>
                <c:pt idx="85">
                  <c:v>1.7611155509948699</c:v>
                </c:pt>
                <c:pt idx="86">
                  <c:v>1.7634848356246899</c:v>
                </c:pt>
                <c:pt idx="87">
                  <c:v>1.76400983333588</c:v>
                </c:pt>
                <c:pt idx="88">
                  <c:v>1.76768922805786</c:v>
                </c:pt>
                <c:pt idx="89">
                  <c:v>1.7702493667602499</c:v>
                </c:pt>
                <c:pt idx="90">
                  <c:v>1.7722362279892001</c:v>
                </c:pt>
                <c:pt idx="91">
                  <c:v>1.77214026451111</c:v>
                </c:pt>
                <c:pt idx="92">
                  <c:v>1.7749592065811199</c:v>
                </c:pt>
                <c:pt idx="93">
                  <c:v>1.7757161855697601</c:v>
                </c:pt>
                <c:pt idx="94">
                  <c:v>1.76978635787964</c:v>
                </c:pt>
                <c:pt idx="95">
                  <c:v>1.7840107679367101</c:v>
                </c:pt>
                <c:pt idx="96">
                  <c:v>1.77841520309448</c:v>
                </c:pt>
                <c:pt idx="97">
                  <c:v>1.77560210227966</c:v>
                </c:pt>
                <c:pt idx="98">
                  <c:v>1.77792096138</c:v>
                </c:pt>
                <c:pt idx="99">
                  <c:v>1.7767084836959799</c:v>
                </c:pt>
                <c:pt idx="100">
                  <c:v>1.77643835544586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9F-400B-8310-268D0E84134B}"/>
            </c:ext>
          </c:extLst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'30s'!$C$2:$C$102</c:f>
              <c:numCache>
                <c:formatCode>General</c:formatCode>
                <c:ptCount val="101"/>
                <c:pt idx="0">
                  <c:v>-4.9356613159179696</c:v>
                </c:pt>
                <c:pt idx="1">
                  <c:v>-4.9237899780273402</c:v>
                </c:pt>
                <c:pt idx="2">
                  <c:v>-4.9178619384765598</c:v>
                </c:pt>
                <c:pt idx="3">
                  <c:v>-4.9197425842285201</c:v>
                </c:pt>
                <c:pt idx="4">
                  <c:v>-4.9192390441894496</c:v>
                </c:pt>
                <c:pt idx="5">
                  <c:v>-4.9149627685546902</c:v>
                </c:pt>
                <c:pt idx="6">
                  <c:v>-4.9134750366210902</c:v>
                </c:pt>
                <c:pt idx="7">
                  <c:v>-4.9265899658203098</c:v>
                </c:pt>
                <c:pt idx="8">
                  <c:v>-4.8983573913574201</c:v>
                </c:pt>
                <c:pt idx="9">
                  <c:v>-4.9492492675781303</c:v>
                </c:pt>
                <c:pt idx="10">
                  <c:v>-4.9842147827148402</c:v>
                </c:pt>
                <c:pt idx="11">
                  <c:v>-4.933349609375</c:v>
                </c:pt>
                <c:pt idx="12">
                  <c:v>-4.6251525878906303</c:v>
                </c:pt>
                <c:pt idx="13">
                  <c:v>-4.3729820251464799</c:v>
                </c:pt>
                <c:pt idx="14">
                  <c:v>-4.1436996459960902</c:v>
                </c:pt>
                <c:pt idx="15">
                  <c:v>-3.9016342163085902</c:v>
                </c:pt>
                <c:pt idx="16">
                  <c:v>-3.63751220703125</c:v>
                </c:pt>
                <c:pt idx="17">
                  <c:v>-3.4849510192871098</c:v>
                </c:pt>
                <c:pt idx="18">
                  <c:v>-3.25275802612305</c:v>
                </c:pt>
                <c:pt idx="19">
                  <c:v>-3.1196937561035201</c:v>
                </c:pt>
                <c:pt idx="20">
                  <c:v>-2.9930419921875</c:v>
                </c:pt>
                <c:pt idx="21">
                  <c:v>-2.9228057861328098</c:v>
                </c:pt>
                <c:pt idx="22">
                  <c:v>-2.9532890319824201</c:v>
                </c:pt>
                <c:pt idx="23">
                  <c:v>-2.8625335693359402</c:v>
                </c:pt>
                <c:pt idx="24">
                  <c:v>-2.7738952636718799</c:v>
                </c:pt>
                <c:pt idx="25">
                  <c:v>-2.6158370971679701</c:v>
                </c:pt>
                <c:pt idx="26">
                  <c:v>-2.5140457153320299</c:v>
                </c:pt>
                <c:pt idx="27">
                  <c:v>-2.4049377441406299</c:v>
                </c:pt>
                <c:pt idx="28">
                  <c:v>-2.3217010498046902</c:v>
                </c:pt>
                <c:pt idx="29">
                  <c:v>-2.2473678588867201</c:v>
                </c:pt>
                <c:pt idx="30">
                  <c:v>-2.12565994262695</c:v>
                </c:pt>
                <c:pt idx="31">
                  <c:v>-2.0227813720703098</c:v>
                </c:pt>
                <c:pt idx="32">
                  <c:v>-1.8764457702636701</c:v>
                </c:pt>
                <c:pt idx="33">
                  <c:v>-1.86038517951965</c:v>
                </c:pt>
                <c:pt idx="34">
                  <c:v>-1.75115513801575</c:v>
                </c:pt>
                <c:pt idx="35">
                  <c:v>-1.6526095867157</c:v>
                </c:pt>
                <c:pt idx="36">
                  <c:v>-1.5582578182220499</c:v>
                </c:pt>
                <c:pt idx="37">
                  <c:v>-1.44974684715271</c:v>
                </c:pt>
                <c:pt idx="38">
                  <c:v>-1.3479850292205799</c:v>
                </c:pt>
                <c:pt idx="39">
                  <c:v>-1.24161124229431</c:v>
                </c:pt>
                <c:pt idx="40">
                  <c:v>-1.12880635261536</c:v>
                </c:pt>
                <c:pt idx="41">
                  <c:v>-1.0318253040313701</c:v>
                </c:pt>
                <c:pt idx="42">
                  <c:v>-0.91718792915344205</c:v>
                </c:pt>
                <c:pt idx="43">
                  <c:v>-0.81443047523498502</c:v>
                </c:pt>
                <c:pt idx="44">
                  <c:v>-0.70054364204406705</c:v>
                </c:pt>
                <c:pt idx="45">
                  <c:v>-0.59351277351379395</c:v>
                </c:pt>
                <c:pt idx="46">
                  <c:v>-0.48349070549011203</c:v>
                </c:pt>
                <c:pt idx="47">
                  <c:v>-0.37302947044372597</c:v>
                </c:pt>
                <c:pt idx="48">
                  <c:v>-0.259391069412231</c:v>
                </c:pt>
                <c:pt idx="49">
                  <c:v>-0.14472007751464799</c:v>
                </c:pt>
                <c:pt idx="50">
                  <c:v>-2.3413658142089799E-2</c:v>
                </c:pt>
                <c:pt idx="51">
                  <c:v>9.1168880462646498E-2</c:v>
                </c:pt>
                <c:pt idx="52">
                  <c:v>0.215237617492676</c:v>
                </c:pt>
                <c:pt idx="53">
                  <c:v>0.32590436935424799</c:v>
                </c:pt>
                <c:pt idx="54">
                  <c:v>0.43278050422668501</c:v>
                </c:pt>
                <c:pt idx="55">
                  <c:v>0.54867029190063499</c:v>
                </c:pt>
                <c:pt idx="56">
                  <c:v>0.66171383857727095</c:v>
                </c:pt>
                <c:pt idx="57">
                  <c:v>0.76628565788268999</c:v>
                </c:pt>
                <c:pt idx="58">
                  <c:v>0.86600494384765603</c:v>
                </c:pt>
                <c:pt idx="59">
                  <c:v>0.96946740150451705</c:v>
                </c:pt>
                <c:pt idx="60">
                  <c:v>1.07779860496521</c:v>
                </c:pt>
                <c:pt idx="61">
                  <c:v>1.17135310173035</c:v>
                </c:pt>
                <c:pt idx="62">
                  <c:v>1.2708642482757599</c:v>
                </c:pt>
                <c:pt idx="63">
                  <c:v>1.35873603820801</c:v>
                </c:pt>
                <c:pt idx="64">
                  <c:v>1.4478557109832799</c:v>
                </c:pt>
                <c:pt idx="65">
                  <c:v>1.5498965978622401</c:v>
                </c:pt>
                <c:pt idx="66">
                  <c:v>1.6547503471374501</c:v>
                </c:pt>
                <c:pt idx="67">
                  <c:v>1.7463181018829299</c:v>
                </c:pt>
                <c:pt idx="68">
                  <c:v>1.8405933380127</c:v>
                </c:pt>
                <c:pt idx="69">
                  <c:v>1.9507473707199099</c:v>
                </c:pt>
                <c:pt idx="70">
                  <c:v>2.0269203186035201</c:v>
                </c:pt>
                <c:pt idx="71">
                  <c:v>2.1328659057617201</c:v>
                </c:pt>
                <c:pt idx="72">
                  <c:v>2.2429847717285201</c:v>
                </c:pt>
                <c:pt idx="73">
                  <c:v>2.31658935546875</c:v>
                </c:pt>
                <c:pt idx="74">
                  <c:v>2.4132080078125</c:v>
                </c:pt>
                <c:pt idx="75">
                  <c:v>2.5192794799804701</c:v>
                </c:pt>
                <c:pt idx="76">
                  <c:v>2.6238861083984402</c:v>
                </c:pt>
                <c:pt idx="77">
                  <c:v>2.7293434143066402</c:v>
                </c:pt>
                <c:pt idx="78">
                  <c:v>2.7786598205566402</c:v>
                </c:pt>
                <c:pt idx="79">
                  <c:v>2.89458084106445</c:v>
                </c:pt>
                <c:pt idx="80">
                  <c:v>3.00006103515625</c:v>
                </c:pt>
                <c:pt idx="81">
                  <c:v>3.1000671386718799</c:v>
                </c:pt>
                <c:pt idx="82">
                  <c:v>3.2019996643066402</c:v>
                </c:pt>
                <c:pt idx="83">
                  <c:v>3.2869338989257799</c:v>
                </c:pt>
                <c:pt idx="84">
                  <c:v>3.40338134765625</c:v>
                </c:pt>
                <c:pt idx="85">
                  <c:v>3.4058609008789098</c:v>
                </c:pt>
                <c:pt idx="86">
                  <c:v>3.4860267639160201</c:v>
                </c:pt>
                <c:pt idx="87">
                  <c:v>3.6727027893066402</c:v>
                </c:pt>
                <c:pt idx="88">
                  <c:v>3.8340549468994101</c:v>
                </c:pt>
                <c:pt idx="89">
                  <c:v>4.0411052703857404</c:v>
                </c:pt>
                <c:pt idx="90">
                  <c:v>4.2005462646484402</c:v>
                </c:pt>
                <c:pt idx="91">
                  <c:v>4.4902362823486301</c:v>
                </c:pt>
                <c:pt idx="92">
                  <c:v>4.62705421447754</c:v>
                </c:pt>
                <c:pt idx="93">
                  <c:v>4.8635368347168004</c:v>
                </c:pt>
                <c:pt idx="94">
                  <c:v>4.8821048736572301</c:v>
                </c:pt>
                <c:pt idx="95">
                  <c:v>4.90242576599121</c:v>
                </c:pt>
                <c:pt idx="96">
                  <c:v>4.9103584289550799</c:v>
                </c:pt>
                <c:pt idx="97">
                  <c:v>4.9120025634765598</c:v>
                </c:pt>
                <c:pt idx="98">
                  <c:v>4.9136428833007804</c:v>
                </c:pt>
                <c:pt idx="99">
                  <c:v>4.9153594970703098</c:v>
                </c:pt>
                <c:pt idx="100">
                  <c:v>4.91526222229004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C9F-400B-8310-268D0E84134B}"/>
            </c:ext>
          </c:extLst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'30s'!$A$2:$A$102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'30s'!$D$2:$D$102</c:f>
              <c:numCache>
                <c:formatCode>General</c:formatCode>
                <c:ptCount val="101"/>
                <c:pt idx="0">
                  <c:v>-4.9787940979003897</c:v>
                </c:pt>
                <c:pt idx="1">
                  <c:v>-4.9520988464355504</c:v>
                </c:pt>
                <c:pt idx="2">
                  <c:v>-4.9526824951171902</c:v>
                </c:pt>
                <c:pt idx="3">
                  <c:v>-4.9224586486816397</c:v>
                </c:pt>
                <c:pt idx="4">
                  <c:v>-4.8910903930664098</c:v>
                </c:pt>
                <c:pt idx="5">
                  <c:v>-4.872314453125</c:v>
                </c:pt>
                <c:pt idx="6">
                  <c:v>-4.8793601989746103</c:v>
                </c:pt>
                <c:pt idx="7">
                  <c:v>-4.8706321716308603</c:v>
                </c:pt>
                <c:pt idx="8">
                  <c:v>-4.8648948669433603</c:v>
                </c:pt>
                <c:pt idx="9">
                  <c:v>-4.8834609985351598</c:v>
                </c:pt>
                <c:pt idx="10">
                  <c:v>-4.8797683715820304</c:v>
                </c:pt>
                <c:pt idx="11">
                  <c:v>-4.8802223205566397</c:v>
                </c:pt>
                <c:pt idx="12">
                  <c:v>-4.8382949829101598</c:v>
                </c:pt>
                <c:pt idx="13">
                  <c:v>-4.8699073791503897</c:v>
                </c:pt>
                <c:pt idx="14">
                  <c:v>-4.9993743896484402</c:v>
                </c:pt>
                <c:pt idx="15">
                  <c:v>-4.9997940063476598</c:v>
                </c:pt>
                <c:pt idx="16">
                  <c:v>-4.9760513305664098</c:v>
                </c:pt>
                <c:pt idx="17">
                  <c:v>-4.9997482299804696</c:v>
                </c:pt>
                <c:pt idx="18">
                  <c:v>-4.9990272521972701</c:v>
                </c:pt>
                <c:pt idx="19">
                  <c:v>-4.9203948974609402</c:v>
                </c:pt>
                <c:pt idx="20">
                  <c:v>-4.993896484375</c:v>
                </c:pt>
                <c:pt idx="21">
                  <c:v>-4.8835639953613299</c:v>
                </c:pt>
                <c:pt idx="22">
                  <c:v>-4.7462043762206996</c:v>
                </c:pt>
                <c:pt idx="23">
                  <c:v>-4.575927734375</c:v>
                </c:pt>
                <c:pt idx="24">
                  <c:v>-4.3480377197265598</c:v>
                </c:pt>
                <c:pt idx="25">
                  <c:v>-4.1516609191894496</c:v>
                </c:pt>
                <c:pt idx="26">
                  <c:v>-4.0053787231445304</c:v>
                </c:pt>
                <c:pt idx="27">
                  <c:v>-3.8565940856933598</c:v>
                </c:pt>
                <c:pt idx="28">
                  <c:v>-3.70539474487305</c:v>
                </c:pt>
                <c:pt idx="29">
                  <c:v>-3.5470046997070299</c:v>
                </c:pt>
                <c:pt idx="30">
                  <c:v>-3.3843803405761701</c:v>
                </c:pt>
                <c:pt idx="31">
                  <c:v>-3.2503356933593799</c:v>
                </c:pt>
                <c:pt idx="32">
                  <c:v>-3.0891761779785201</c:v>
                </c:pt>
                <c:pt idx="33">
                  <c:v>-2.92463302612305</c:v>
                </c:pt>
                <c:pt idx="34">
                  <c:v>-2.7799110412597701</c:v>
                </c:pt>
                <c:pt idx="35">
                  <c:v>-2.6162986755371098</c:v>
                </c:pt>
                <c:pt idx="36">
                  <c:v>-2.4639015197753902</c:v>
                </c:pt>
                <c:pt idx="37">
                  <c:v>-2.2992362976074201</c:v>
                </c:pt>
                <c:pt idx="38">
                  <c:v>-2.1609649658203098</c:v>
                </c:pt>
                <c:pt idx="39">
                  <c:v>-1.9657897949218801</c:v>
                </c:pt>
                <c:pt idx="40">
                  <c:v>-1.80265617370605</c:v>
                </c:pt>
                <c:pt idx="41">
                  <c:v>-1.6525230407714799</c:v>
                </c:pt>
                <c:pt idx="42">
                  <c:v>-1.4838051795959499</c:v>
                </c:pt>
                <c:pt idx="43">
                  <c:v>-1.3233218193054199</c:v>
                </c:pt>
                <c:pt idx="44">
                  <c:v>-1.16955041885376</c:v>
                </c:pt>
                <c:pt idx="45">
                  <c:v>-1.00981044769287</c:v>
                </c:pt>
                <c:pt idx="46">
                  <c:v>-0.83883237838745095</c:v>
                </c:pt>
                <c:pt idx="47">
                  <c:v>-0.68003320693969704</c:v>
                </c:pt>
                <c:pt idx="48">
                  <c:v>-0.51461648941039995</c:v>
                </c:pt>
                <c:pt idx="49">
                  <c:v>-0.34833526611328097</c:v>
                </c:pt>
                <c:pt idx="50">
                  <c:v>-0.175682783126831</c:v>
                </c:pt>
                <c:pt idx="51">
                  <c:v>-8.0237388610839792E-3</c:v>
                </c:pt>
                <c:pt idx="52">
                  <c:v>0.15304803848266599</c:v>
                </c:pt>
                <c:pt idx="53">
                  <c:v>0.32047224044799799</c:v>
                </c:pt>
                <c:pt idx="54">
                  <c:v>0.48257851600647</c:v>
                </c:pt>
                <c:pt idx="55">
                  <c:v>0.64501571655273404</c:v>
                </c:pt>
                <c:pt idx="56">
                  <c:v>0.802007436752319</c:v>
                </c:pt>
                <c:pt idx="57">
                  <c:v>0.96194767951965299</c:v>
                </c:pt>
                <c:pt idx="58">
                  <c:v>1.10854887962341</c:v>
                </c:pt>
                <c:pt idx="59">
                  <c:v>1.2696061134338399</c:v>
                </c:pt>
                <c:pt idx="60">
                  <c:v>1.4280028343200699</c:v>
                </c:pt>
                <c:pt idx="61">
                  <c:v>1.5842227935791</c:v>
                </c:pt>
                <c:pt idx="62">
                  <c:v>1.7404756546020499</c:v>
                </c:pt>
                <c:pt idx="63">
                  <c:v>1.8894063234329199</c:v>
                </c:pt>
                <c:pt idx="64">
                  <c:v>2.0395216941833501</c:v>
                </c:pt>
                <c:pt idx="65">
                  <c:v>2.2222099304199201</c:v>
                </c:pt>
                <c:pt idx="66">
                  <c:v>2.3751029968261701</c:v>
                </c:pt>
                <c:pt idx="67">
                  <c:v>2.5440139770507799</c:v>
                </c:pt>
                <c:pt idx="68">
                  <c:v>2.7232093811035201</c:v>
                </c:pt>
                <c:pt idx="69">
                  <c:v>2.9041900634765598</c:v>
                </c:pt>
                <c:pt idx="70">
                  <c:v>3.05830001831055</c:v>
                </c:pt>
                <c:pt idx="71">
                  <c:v>3.2308273315429701</c:v>
                </c:pt>
                <c:pt idx="72">
                  <c:v>3.3937339782714799</c:v>
                </c:pt>
                <c:pt idx="73">
                  <c:v>3.5695724487304701</c:v>
                </c:pt>
                <c:pt idx="74">
                  <c:v>3.7027969360351598</c:v>
                </c:pt>
                <c:pt idx="75">
                  <c:v>3.8812961578369101</c:v>
                </c:pt>
                <c:pt idx="76">
                  <c:v>4.0460929870605504</c:v>
                </c:pt>
                <c:pt idx="77">
                  <c:v>4.19195556640625</c:v>
                </c:pt>
                <c:pt idx="78">
                  <c:v>4.3411769866943404</c:v>
                </c:pt>
                <c:pt idx="79">
                  <c:v>4.5032787322998002</c:v>
                </c:pt>
                <c:pt idx="80">
                  <c:v>4.6762332916259801</c:v>
                </c:pt>
                <c:pt idx="81">
                  <c:v>4.8539524078369096</c:v>
                </c:pt>
                <c:pt idx="82">
                  <c:v>4.8883132934570304</c:v>
                </c:pt>
                <c:pt idx="83">
                  <c:v>4.9156398773193404</c:v>
                </c:pt>
                <c:pt idx="84">
                  <c:v>4.9156742095947301</c:v>
                </c:pt>
                <c:pt idx="85">
                  <c:v>4.9154624938964799</c:v>
                </c:pt>
                <c:pt idx="86">
                  <c:v>4.9155349731445304</c:v>
                </c:pt>
                <c:pt idx="87">
                  <c:v>4.9155387878418004</c:v>
                </c:pt>
                <c:pt idx="88">
                  <c:v>4.9155349731445304</c:v>
                </c:pt>
                <c:pt idx="89">
                  <c:v>4.9155502319335902</c:v>
                </c:pt>
                <c:pt idx="90">
                  <c:v>4.9154071807861301</c:v>
                </c:pt>
                <c:pt idx="91">
                  <c:v>4.9155082702636701</c:v>
                </c:pt>
                <c:pt idx="92">
                  <c:v>4.9155292510986301</c:v>
                </c:pt>
                <c:pt idx="93">
                  <c:v>4.9155368804931596</c:v>
                </c:pt>
                <c:pt idx="94">
                  <c:v>4.9156265258789098</c:v>
                </c:pt>
                <c:pt idx="95">
                  <c:v>4.9154682159423801</c:v>
                </c:pt>
                <c:pt idx="96">
                  <c:v>4.9154148101806596</c:v>
                </c:pt>
                <c:pt idx="97">
                  <c:v>4.91556739807129</c:v>
                </c:pt>
                <c:pt idx="98">
                  <c:v>4.91554832458496</c:v>
                </c:pt>
                <c:pt idx="99">
                  <c:v>4.9154186248779297</c:v>
                </c:pt>
                <c:pt idx="100">
                  <c:v>4.9154510498046902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C9F-400B-8310-268D0E841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222688"/>
        <c:axId val="1658669776"/>
      </c:scatterChart>
      <c:valAx>
        <c:axId val="1776222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669776"/>
        <c:crosses val="autoZero"/>
        <c:crossBetween val="midCat"/>
      </c:valAx>
      <c:valAx>
        <c:axId val="165866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6222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'30s'!$S$2:$S$301</c:f>
              <c:numCache>
                <c:formatCode>General</c:formatCode>
                <c:ptCount val="300"/>
              </c:numCache>
            </c:numRef>
          </c:xVal>
          <c:yVal>
            <c:numRef>
              <c:f>'30s'!$T$2:$T$301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695-4025-801A-376F928B45F3}"/>
            </c:ext>
          </c:extLst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'30s'!$U$2:$U$301</c:f>
              <c:numCache>
                <c:formatCode>General</c:formatCode>
                <c:ptCount val="300"/>
              </c:numCache>
            </c:numRef>
          </c:xVal>
          <c:yVal>
            <c:numRef>
              <c:f>'30s'!$V$2:$V$301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695-4025-801A-376F928B45F3}"/>
            </c:ext>
          </c:extLst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'30s'!$W$2:$W$301</c:f>
              <c:numCache>
                <c:formatCode>General</c:formatCode>
                <c:ptCount val="300"/>
              </c:numCache>
            </c:numRef>
          </c:xVal>
          <c:yVal>
            <c:numRef>
              <c:f>'30s'!$X$2:$X$301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695-4025-801A-376F928B45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62783"/>
        <c:axId val="2055399760"/>
      </c:scatterChart>
      <c:valAx>
        <c:axId val="2226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399760"/>
        <c:crosses val="autoZero"/>
        <c:crossBetween val="midCat"/>
      </c:valAx>
      <c:valAx>
        <c:axId val="205539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6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'60s'!$B$2:$B$102</c:f>
              <c:numCache>
                <c:formatCode>General</c:formatCode>
                <c:ptCount val="101"/>
                <c:pt idx="0">
                  <c:v>-1.5811324119567899E-3</c:v>
                </c:pt>
                <c:pt idx="1">
                  <c:v>-1.5465617179870599E-3</c:v>
                </c:pt>
                <c:pt idx="2">
                  <c:v>-1.5128850936889601E-3</c:v>
                </c:pt>
                <c:pt idx="3">
                  <c:v>-1.48436427116394E-3</c:v>
                </c:pt>
                <c:pt idx="4">
                  <c:v>-1.45924091339111E-3</c:v>
                </c:pt>
                <c:pt idx="5">
                  <c:v>-1.42586231231689E-3</c:v>
                </c:pt>
                <c:pt idx="6">
                  <c:v>-1.3885498046875E-3</c:v>
                </c:pt>
                <c:pt idx="7">
                  <c:v>-1.36080384254456E-3</c:v>
                </c:pt>
                <c:pt idx="8">
                  <c:v>-1.3225972652435301E-3</c:v>
                </c:pt>
                <c:pt idx="9">
                  <c:v>-1.29139423370361E-3</c:v>
                </c:pt>
                <c:pt idx="10">
                  <c:v>-1.2574791908264199E-3</c:v>
                </c:pt>
                <c:pt idx="11">
                  <c:v>-1.22788548469543E-3</c:v>
                </c:pt>
                <c:pt idx="12">
                  <c:v>-1.19742751121521E-3</c:v>
                </c:pt>
                <c:pt idx="13">
                  <c:v>-1.1654794216155999E-3</c:v>
                </c:pt>
                <c:pt idx="14">
                  <c:v>-1.13311409950256E-3</c:v>
                </c:pt>
                <c:pt idx="15">
                  <c:v>-1.1027157306671099E-3</c:v>
                </c:pt>
                <c:pt idx="16">
                  <c:v>-1.07178092002869E-3</c:v>
                </c:pt>
                <c:pt idx="17">
                  <c:v>-1.0409057140350301E-3</c:v>
                </c:pt>
                <c:pt idx="18">
                  <c:v>-1.01029872894287E-3</c:v>
                </c:pt>
                <c:pt idx="19">
                  <c:v>-9.7653269767761198E-4</c:v>
                </c:pt>
                <c:pt idx="20">
                  <c:v>-9.4577670097351096E-4</c:v>
                </c:pt>
                <c:pt idx="21">
                  <c:v>-9.1207027435302702E-4</c:v>
                </c:pt>
                <c:pt idx="22">
                  <c:v>-8.8012218475341797E-4</c:v>
                </c:pt>
                <c:pt idx="23">
                  <c:v>-8.5166096687316905E-4</c:v>
                </c:pt>
                <c:pt idx="24">
                  <c:v>-8.1634521484375E-4</c:v>
                </c:pt>
                <c:pt idx="25">
                  <c:v>-7.8645348548889204E-4</c:v>
                </c:pt>
                <c:pt idx="26">
                  <c:v>-7.5438618659973101E-4</c:v>
                </c:pt>
                <c:pt idx="27">
                  <c:v>-7.2354078292846701E-4</c:v>
                </c:pt>
                <c:pt idx="28">
                  <c:v>-6.9031119346618696E-4</c:v>
                </c:pt>
                <c:pt idx="29">
                  <c:v>-6.6122412681579601E-4</c:v>
                </c:pt>
                <c:pt idx="30">
                  <c:v>-6.2862038612365701E-4</c:v>
                </c:pt>
                <c:pt idx="31">
                  <c:v>-5.9667229652404796E-4</c:v>
                </c:pt>
                <c:pt idx="32">
                  <c:v>-5.6725740432739301E-4</c:v>
                </c:pt>
                <c:pt idx="33">
                  <c:v>-5.3739547729492198E-4</c:v>
                </c:pt>
                <c:pt idx="34">
                  <c:v>-5.0696730613708496E-4</c:v>
                </c:pt>
                <c:pt idx="35">
                  <c:v>-4.7367811203002903E-4</c:v>
                </c:pt>
                <c:pt idx="36">
                  <c:v>-4.4345855712890598E-4</c:v>
                </c:pt>
                <c:pt idx="37">
                  <c:v>-4.1204690933227501E-4</c:v>
                </c:pt>
                <c:pt idx="38">
                  <c:v>-3.8021802902221701E-4</c:v>
                </c:pt>
                <c:pt idx="39">
                  <c:v>-3.4797191619872998E-4</c:v>
                </c:pt>
                <c:pt idx="40">
                  <c:v>-3.1739473342895502E-4</c:v>
                </c:pt>
                <c:pt idx="41">
                  <c:v>-2.86847352981567E-4</c:v>
                </c:pt>
                <c:pt idx="42">
                  <c:v>-2.5424361228942898E-4</c:v>
                </c:pt>
                <c:pt idx="43">
                  <c:v>-2.2271275520324699E-4</c:v>
                </c:pt>
                <c:pt idx="44">
                  <c:v>-1.91599130630493E-4</c:v>
                </c:pt>
                <c:pt idx="45">
                  <c:v>-1.5950202941894499E-4</c:v>
                </c:pt>
                <c:pt idx="46">
                  <c:v>-1.2910366058349601E-4</c:v>
                </c:pt>
                <c:pt idx="47">
                  <c:v>-9.6678733825683594E-5</c:v>
                </c:pt>
                <c:pt idx="48">
                  <c:v>-6.5922737121582004E-5</c:v>
                </c:pt>
                <c:pt idx="49">
                  <c:v>-3.4391880035400397E-5</c:v>
                </c:pt>
                <c:pt idx="50">
                  <c:v>-2.9206275939941402E-6</c:v>
                </c:pt>
                <c:pt idx="51">
                  <c:v>2.78651714324951E-5</c:v>
                </c:pt>
                <c:pt idx="52">
                  <c:v>5.9068202972412103E-5</c:v>
                </c:pt>
                <c:pt idx="53">
                  <c:v>9.0181827545166002E-5</c:v>
                </c:pt>
                <c:pt idx="54">
                  <c:v>1.1992454528808601E-4</c:v>
                </c:pt>
                <c:pt idx="55">
                  <c:v>1.51187181472778E-4</c:v>
                </c:pt>
                <c:pt idx="56">
                  <c:v>1.80721282958984E-4</c:v>
                </c:pt>
                <c:pt idx="57">
                  <c:v>2.12311744689941E-4</c:v>
                </c:pt>
                <c:pt idx="58">
                  <c:v>2.43037939071655E-4</c:v>
                </c:pt>
                <c:pt idx="59">
                  <c:v>2.7251243591308599E-4</c:v>
                </c:pt>
                <c:pt idx="60">
                  <c:v>3.0428171157836898E-4</c:v>
                </c:pt>
                <c:pt idx="61">
                  <c:v>3.33607196807861E-4</c:v>
                </c:pt>
                <c:pt idx="62">
                  <c:v>3.63826751708984E-4</c:v>
                </c:pt>
                <c:pt idx="63">
                  <c:v>3.94761562347412E-4</c:v>
                </c:pt>
                <c:pt idx="64">
                  <c:v>4.2542815208435102E-4</c:v>
                </c:pt>
                <c:pt idx="65">
                  <c:v>4.5621395111084001E-4</c:v>
                </c:pt>
                <c:pt idx="66">
                  <c:v>4.8673152923584001E-4</c:v>
                </c:pt>
                <c:pt idx="67">
                  <c:v>5.1811337471008301E-4</c:v>
                </c:pt>
                <c:pt idx="68">
                  <c:v>5.4898858070373503E-4</c:v>
                </c:pt>
                <c:pt idx="69">
                  <c:v>5.8081746101379405E-4</c:v>
                </c:pt>
                <c:pt idx="70">
                  <c:v>6.1184167861938498E-4</c:v>
                </c:pt>
                <c:pt idx="71">
                  <c:v>6.4414739608764605E-4</c:v>
                </c:pt>
                <c:pt idx="72">
                  <c:v>6.7445635795593305E-4</c:v>
                </c:pt>
                <c:pt idx="73">
                  <c:v>7.0706009864807096E-4</c:v>
                </c:pt>
                <c:pt idx="74">
                  <c:v>7.3641538619995096E-4</c:v>
                </c:pt>
                <c:pt idx="75">
                  <c:v>7.66873359680176E-4</c:v>
                </c:pt>
                <c:pt idx="76">
                  <c:v>7.9753994941711404E-4</c:v>
                </c:pt>
                <c:pt idx="77">
                  <c:v>8.3059072494506803E-4</c:v>
                </c:pt>
                <c:pt idx="78">
                  <c:v>8.6289644241332997E-4</c:v>
                </c:pt>
                <c:pt idx="79">
                  <c:v>8.9585781097412099E-4</c:v>
                </c:pt>
                <c:pt idx="80">
                  <c:v>9.2670321464538596E-4</c:v>
                </c:pt>
                <c:pt idx="81">
                  <c:v>9.5823407173156695E-4</c:v>
                </c:pt>
                <c:pt idx="82">
                  <c:v>9.8946690559387207E-4</c:v>
                </c:pt>
                <c:pt idx="83">
                  <c:v>1.0188519954681401E-3</c:v>
                </c:pt>
                <c:pt idx="84">
                  <c:v>1.0492205619812001E-3</c:v>
                </c:pt>
                <c:pt idx="85">
                  <c:v>1.0851323604583699E-3</c:v>
                </c:pt>
                <c:pt idx="86">
                  <c:v>1.11439824104309E-3</c:v>
                </c:pt>
                <c:pt idx="87">
                  <c:v>1.14420056343079E-3</c:v>
                </c:pt>
                <c:pt idx="88">
                  <c:v>1.1773705482482899E-3</c:v>
                </c:pt>
                <c:pt idx="89">
                  <c:v>1.2092888355255101E-3</c:v>
                </c:pt>
                <c:pt idx="90">
                  <c:v>1.23491883277893E-3</c:v>
                </c:pt>
                <c:pt idx="91">
                  <c:v>1.27097964286804E-3</c:v>
                </c:pt>
                <c:pt idx="92">
                  <c:v>1.3026297092437701E-3</c:v>
                </c:pt>
                <c:pt idx="93">
                  <c:v>1.3337731361389199E-3</c:v>
                </c:pt>
                <c:pt idx="94">
                  <c:v>1.3639628887176501E-3</c:v>
                </c:pt>
                <c:pt idx="95">
                  <c:v>1.3989806175231901E-3</c:v>
                </c:pt>
                <c:pt idx="96">
                  <c:v>1.43074989318848E-3</c:v>
                </c:pt>
                <c:pt idx="97">
                  <c:v>1.46192312240601E-3</c:v>
                </c:pt>
                <c:pt idx="98">
                  <c:v>1.4928579330444299E-3</c:v>
                </c:pt>
                <c:pt idx="99">
                  <c:v>1.5252232551574701E-3</c:v>
                </c:pt>
                <c:pt idx="100">
                  <c:v>1.55600905418396E-3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55-49DB-9071-BBC2F0FE9804}"/>
            </c:ext>
          </c:extLst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'60s'!$A$2:$A$102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'60s'!$C$2:$C$102</c:f>
              <c:numCache>
                <c:formatCode>General</c:formatCode>
                <c:ptCount val="101"/>
                <c:pt idx="0">
                  <c:v>-1.0480284690856901E-3</c:v>
                </c:pt>
                <c:pt idx="1">
                  <c:v>-1.0242462158203099E-3</c:v>
                </c:pt>
                <c:pt idx="2">
                  <c:v>-1.00147724151611E-3</c:v>
                </c:pt>
                <c:pt idx="3">
                  <c:v>-9.793341159820561E-4</c:v>
                </c:pt>
                <c:pt idx="4">
                  <c:v>-9.5984339714050304E-4</c:v>
                </c:pt>
                <c:pt idx="5">
                  <c:v>-9.3787908554077105E-4</c:v>
                </c:pt>
                <c:pt idx="6">
                  <c:v>-9.1534852981567404E-4</c:v>
                </c:pt>
                <c:pt idx="7">
                  <c:v>-8.9356303215026899E-4</c:v>
                </c:pt>
                <c:pt idx="8">
                  <c:v>-8.7282061576843305E-4</c:v>
                </c:pt>
                <c:pt idx="9">
                  <c:v>-8.5228681564331098E-4</c:v>
                </c:pt>
                <c:pt idx="10">
                  <c:v>-8.3220005035400401E-4</c:v>
                </c:pt>
                <c:pt idx="11">
                  <c:v>-8.1071257591247602E-4</c:v>
                </c:pt>
                <c:pt idx="12">
                  <c:v>-7.8785419464111296E-4</c:v>
                </c:pt>
                <c:pt idx="13">
                  <c:v>-7.6732039451599099E-4</c:v>
                </c:pt>
                <c:pt idx="14">
                  <c:v>-7.4937939643859896E-4</c:v>
                </c:pt>
                <c:pt idx="15">
                  <c:v>-7.2854757308960004E-4</c:v>
                </c:pt>
                <c:pt idx="16">
                  <c:v>-7.0741772651672396E-4</c:v>
                </c:pt>
                <c:pt idx="17">
                  <c:v>-6.86198472976685E-4</c:v>
                </c:pt>
                <c:pt idx="18">
                  <c:v>-6.6491961479187001E-4</c:v>
                </c:pt>
                <c:pt idx="19">
                  <c:v>-6.4316391944885297E-4</c:v>
                </c:pt>
                <c:pt idx="20">
                  <c:v>-6.2015652656555197E-4</c:v>
                </c:pt>
                <c:pt idx="21">
                  <c:v>-5.9974193572998004E-4</c:v>
                </c:pt>
                <c:pt idx="22">
                  <c:v>-5.8090686798095703E-4</c:v>
                </c:pt>
                <c:pt idx="23">
                  <c:v>-5.5998563766479503E-4</c:v>
                </c:pt>
                <c:pt idx="24">
                  <c:v>-5.3966045379638704E-4</c:v>
                </c:pt>
                <c:pt idx="25">
                  <c:v>-5.1948428153991699E-4</c:v>
                </c:pt>
                <c:pt idx="26">
                  <c:v>-4.9990415573120096E-4</c:v>
                </c:pt>
                <c:pt idx="27">
                  <c:v>-4.7916173934936502E-4</c:v>
                </c:pt>
                <c:pt idx="28">
                  <c:v>-4.5880675315856901E-4</c:v>
                </c:pt>
                <c:pt idx="29">
                  <c:v>-4.3708086013793902E-4</c:v>
                </c:pt>
                <c:pt idx="30">
                  <c:v>-4.1663646697997998E-4</c:v>
                </c:pt>
                <c:pt idx="31">
                  <c:v>-3.9651989936828602E-4</c:v>
                </c:pt>
                <c:pt idx="32">
                  <c:v>-3.7619471549987798E-4</c:v>
                </c:pt>
                <c:pt idx="33">
                  <c:v>-3.5431981086731E-4</c:v>
                </c:pt>
                <c:pt idx="34">
                  <c:v>-3.3375620841980002E-4</c:v>
                </c:pt>
                <c:pt idx="35">
                  <c:v>-3.13341617584229E-4</c:v>
                </c:pt>
                <c:pt idx="36">
                  <c:v>-2.9242038726806603E-4</c:v>
                </c:pt>
                <c:pt idx="37">
                  <c:v>-2.7188658714294401E-4</c:v>
                </c:pt>
                <c:pt idx="38">
                  <c:v>-2.5179982185363802E-4</c:v>
                </c:pt>
                <c:pt idx="39">
                  <c:v>-2.3022294044494599E-4</c:v>
                </c:pt>
                <c:pt idx="40">
                  <c:v>-2.0974874496459999E-4</c:v>
                </c:pt>
                <c:pt idx="41">
                  <c:v>-1.8906593322753901E-4</c:v>
                </c:pt>
                <c:pt idx="42">
                  <c:v>-1.6742944717407199E-4</c:v>
                </c:pt>
                <c:pt idx="43">
                  <c:v>-1.47014856338501E-4</c:v>
                </c:pt>
                <c:pt idx="44">
                  <c:v>-1.2582540512084999E-4</c:v>
                </c:pt>
                <c:pt idx="45">
                  <c:v>-1.06275081634521E-4</c:v>
                </c:pt>
                <c:pt idx="46">
                  <c:v>-8.5622072219848606E-5</c:v>
                </c:pt>
                <c:pt idx="47">
                  <c:v>-6.4015388488769504E-5</c:v>
                </c:pt>
                <c:pt idx="48">
                  <c:v>-4.3511390686035197E-5</c:v>
                </c:pt>
                <c:pt idx="49">
                  <c:v>-2.3216009140014601E-5</c:v>
                </c:pt>
                <c:pt idx="50">
                  <c:v>-2.3245811462402301E-6</c:v>
                </c:pt>
                <c:pt idx="51">
                  <c:v>1.80602073669434E-5</c:v>
                </c:pt>
                <c:pt idx="52">
                  <c:v>3.8027763366699198E-5</c:v>
                </c:pt>
                <c:pt idx="53">
                  <c:v>5.8293342590331997E-5</c:v>
                </c:pt>
                <c:pt idx="54">
                  <c:v>7.8648328781127903E-5</c:v>
                </c:pt>
                <c:pt idx="55">
                  <c:v>9.8377466201782199E-5</c:v>
                </c:pt>
                <c:pt idx="56">
                  <c:v>1.18523836135864E-4</c:v>
                </c:pt>
                <c:pt idx="57">
                  <c:v>1.3825297355651899E-4</c:v>
                </c:pt>
                <c:pt idx="58">
                  <c:v>1.58578157424927E-4</c:v>
                </c:pt>
                <c:pt idx="59">
                  <c:v>1.7827749252319301E-4</c:v>
                </c:pt>
                <c:pt idx="60">
                  <c:v>1.9830465316772499E-4</c:v>
                </c:pt>
                <c:pt idx="61">
                  <c:v>2.1833181381225599E-4</c:v>
                </c:pt>
                <c:pt idx="62">
                  <c:v>2.39014625549316E-4</c:v>
                </c:pt>
                <c:pt idx="63">
                  <c:v>2.5883316993713401E-4</c:v>
                </c:pt>
                <c:pt idx="64">
                  <c:v>2.7891993522644E-4</c:v>
                </c:pt>
                <c:pt idx="65">
                  <c:v>2.9885768890380897E-4</c:v>
                </c:pt>
                <c:pt idx="66">
                  <c:v>3.1813979148864697E-4</c:v>
                </c:pt>
                <c:pt idx="67">
                  <c:v>3.37541103363037E-4</c:v>
                </c:pt>
                <c:pt idx="68">
                  <c:v>3.5876035690307601E-4</c:v>
                </c:pt>
                <c:pt idx="69">
                  <c:v>3.7798285484313997E-4</c:v>
                </c:pt>
                <c:pt idx="70">
                  <c:v>3.99112701416016E-4</c:v>
                </c:pt>
                <c:pt idx="71">
                  <c:v>4.1815638542175298E-4</c:v>
                </c:pt>
                <c:pt idx="72">
                  <c:v>4.3895840644836399E-4</c:v>
                </c:pt>
                <c:pt idx="73">
                  <c:v>4.5895576477050798E-4</c:v>
                </c:pt>
                <c:pt idx="74">
                  <c:v>4.7883391380310102E-4</c:v>
                </c:pt>
                <c:pt idx="75">
                  <c:v>4.9820542335510297E-4</c:v>
                </c:pt>
                <c:pt idx="76">
                  <c:v>5.1745772361755404E-4</c:v>
                </c:pt>
                <c:pt idx="77">
                  <c:v>5.3849816322326704E-4</c:v>
                </c:pt>
                <c:pt idx="78">
                  <c:v>5.5792927742004405E-4</c:v>
                </c:pt>
                <c:pt idx="79">
                  <c:v>5.7896971702575705E-4</c:v>
                </c:pt>
                <c:pt idx="80">
                  <c:v>5.9986114501953103E-4</c:v>
                </c:pt>
                <c:pt idx="81">
                  <c:v>6.1935186386108398E-4</c:v>
                </c:pt>
                <c:pt idx="82">
                  <c:v>6.4069032669067404E-4</c:v>
                </c:pt>
                <c:pt idx="83">
                  <c:v>6.6080689430236795E-4</c:v>
                </c:pt>
                <c:pt idx="84">
                  <c:v>6.7949295043945302E-4</c:v>
                </c:pt>
                <c:pt idx="85">
                  <c:v>6.9928169250488303E-4</c:v>
                </c:pt>
                <c:pt idx="86">
                  <c:v>7.1921944618225098E-4</c:v>
                </c:pt>
                <c:pt idx="87">
                  <c:v>7.39604234695435E-4</c:v>
                </c:pt>
                <c:pt idx="88">
                  <c:v>7.6010823249816905E-4</c:v>
                </c:pt>
                <c:pt idx="89">
                  <c:v>7.7903270721435504E-4</c:v>
                </c:pt>
                <c:pt idx="90">
                  <c:v>7.9852342605590799E-4</c:v>
                </c:pt>
                <c:pt idx="91">
                  <c:v>8.1863999366760297E-4</c:v>
                </c:pt>
                <c:pt idx="92">
                  <c:v>8.37147235870361E-4</c:v>
                </c:pt>
                <c:pt idx="93">
                  <c:v>8.5803866386413596E-4</c:v>
                </c:pt>
                <c:pt idx="94">
                  <c:v>8.7743997573852496E-4</c:v>
                </c:pt>
                <c:pt idx="95">
                  <c:v>8.9839100837707498E-4</c:v>
                </c:pt>
                <c:pt idx="96">
                  <c:v>9.1788172721862804E-4</c:v>
                </c:pt>
                <c:pt idx="97">
                  <c:v>9.3835592269897504E-4</c:v>
                </c:pt>
                <c:pt idx="98">
                  <c:v>9.5829367637634299E-4</c:v>
                </c:pt>
                <c:pt idx="99">
                  <c:v>9.7987055778503396E-4</c:v>
                </c:pt>
                <c:pt idx="100">
                  <c:v>9.9715590476989703E-4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55-49DB-9071-BBC2F0FE9804}"/>
            </c:ext>
          </c:extLst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'60s'!$A$2:$A$102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'60s'!$D$2:$D$102</c:f>
              <c:numCache>
                <c:formatCode>General</c:formatCode>
                <c:ptCount val="101"/>
                <c:pt idx="0">
                  <c:v>-3.61531972885132E-4</c:v>
                </c:pt>
                <c:pt idx="1">
                  <c:v>-3.5220384597778299E-4</c:v>
                </c:pt>
                <c:pt idx="2">
                  <c:v>-3.4594535827636702E-4</c:v>
                </c:pt>
                <c:pt idx="3">
                  <c:v>-3.3870339393615701E-4</c:v>
                </c:pt>
                <c:pt idx="4">
                  <c:v>-3.3041834831237798E-4</c:v>
                </c:pt>
                <c:pt idx="5">
                  <c:v>-3.2362341880798302E-4</c:v>
                </c:pt>
                <c:pt idx="6">
                  <c:v>-3.1611323356628402E-4</c:v>
                </c:pt>
                <c:pt idx="7">
                  <c:v>-3.09735536575317E-4</c:v>
                </c:pt>
                <c:pt idx="8">
                  <c:v>-3.0216574668884299E-4</c:v>
                </c:pt>
                <c:pt idx="9">
                  <c:v>-2.9575824737548801E-4</c:v>
                </c:pt>
                <c:pt idx="10">
                  <c:v>-2.8824806213378901E-4</c:v>
                </c:pt>
                <c:pt idx="11">
                  <c:v>-2.8201937675476101E-4</c:v>
                </c:pt>
                <c:pt idx="12">
                  <c:v>-2.7534365653991699E-4</c:v>
                </c:pt>
                <c:pt idx="13">
                  <c:v>-2.68012285232544E-4</c:v>
                </c:pt>
                <c:pt idx="14">
                  <c:v>-2.6300549507141102E-4</c:v>
                </c:pt>
                <c:pt idx="15">
                  <c:v>-2.5686621665954601E-4</c:v>
                </c:pt>
                <c:pt idx="16">
                  <c:v>-2.48491764068604E-4</c:v>
                </c:pt>
                <c:pt idx="17">
                  <c:v>-2.4288892745971699E-4</c:v>
                </c:pt>
                <c:pt idx="18">
                  <c:v>-2.3517012596130401E-4</c:v>
                </c:pt>
                <c:pt idx="19">
                  <c:v>-2.2861361503601101E-4</c:v>
                </c:pt>
                <c:pt idx="20">
                  <c:v>-2.20805406570435E-4</c:v>
                </c:pt>
                <c:pt idx="21">
                  <c:v>-2.1404027938842801E-4</c:v>
                </c:pt>
                <c:pt idx="22">
                  <c:v>-2.07066535949707E-4</c:v>
                </c:pt>
                <c:pt idx="23">
                  <c:v>-1.9991397857665999E-4</c:v>
                </c:pt>
                <c:pt idx="24">
                  <c:v>-1.9168853759765601E-4</c:v>
                </c:pt>
                <c:pt idx="25">
                  <c:v>-1.8531084060668899E-4</c:v>
                </c:pt>
                <c:pt idx="26">
                  <c:v>-1.77532434463501E-4</c:v>
                </c:pt>
                <c:pt idx="27">
                  <c:v>-1.70439481735229E-4</c:v>
                </c:pt>
                <c:pt idx="28">
                  <c:v>-1.63167715072632E-4</c:v>
                </c:pt>
                <c:pt idx="29">
                  <c:v>-1.55746936798096E-4</c:v>
                </c:pt>
                <c:pt idx="30">
                  <c:v>-1.4850497245788601E-4</c:v>
                </c:pt>
                <c:pt idx="31">
                  <c:v>-1.4066696166992201E-4</c:v>
                </c:pt>
                <c:pt idx="32">
                  <c:v>-1.33603811264038E-4</c:v>
                </c:pt>
                <c:pt idx="33">
                  <c:v>-1.2591481208801299E-4</c:v>
                </c:pt>
                <c:pt idx="34">
                  <c:v>-1.18136405944824E-4</c:v>
                </c:pt>
                <c:pt idx="35">
                  <c:v>-1.1163949966430701E-4</c:v>
                </c:pt>
                <c:pt idx="36">
                  <c:v>-1.0401010513305701E-4</c:v>
                </c:pt>
                <c:pt idx="37">
                  <c:v>-9.5933675765991197E-5</c:v>
                </c:pt>
                <c:pt idx="38">
                  <c:v>-8.8959932327270494E-5</c:v>
                </c:pt>
                <c:pt idx="39">
                  <c:v>-8.1598758697509806E-5</c:v>
                </c:pt>
                <c:pt idx="40">
                  <c:v>-7.4565410614013699E-5</c:v>
                </c:pt>
                <c:pt idx="41">
                  <c:v>-6.6697597503662096E-5</c:v>
                </c:pt>
                <c:pt idx="42">
                  <c:v>-5.9813261032104499E-5</c:v>
                </c:pt>
                <c:pt idx="43">
                  <c:v>-5.2839517593383803E-5</c:v>
                </c:pt>
                <c:pt idx="44">
                  <c:v>-4.5418739318847697E-5</c:v>
                </c:pt>
                <c:pt idx="45">
                  <c:v>-3.77297401428223E-5</c:v>
                </c:pt>
                <c:pt idx="46">
                  <c:v>-3.0875205993652303E-5</c:v>
                </c:pt>
                <c:pt idx="47">
                  <c:v>-2.2798776626586901E-5</c:v>
                </c:pt>
                <c:pt idx="48">
                  <c:v>-1.6063451766967801E-5</c:v>
                </c:pt>
                <c:pt idx="49">
                  <c:v>-9.0301036834716797E-6</c:v>
                </c:pt>
                <c:pt idx="50">
                  <c:v>-8.0466270446777301E-7</c:v>
                </c:pt>
                <c:pt idx="51">
                  <c:v>6.9439411163330104E-6</c:v>
                </c:pt>
                <c:pt idx="52">
                  <c:v>1.3887882232666E-5</c:v>
                </c:pt>
                <c:pt idx="53">
                  <c:v>2.0444393157959001E-5</c:v>
                </c:pt>
                <c:pt idx="54">
                  <c:v>2.81035900115967E-5</c:v>
                </c:pt>
                <c:pt idx="55">
                  <c:v>3.5136938095092801E-5</c:v>
                </c:pt>
                <c:pt idx="56">
                  <c:v>4.2557716369628899E-5</c:v>
                </c:pt>
                <c:pt idx="57">
                  <c:v>4.9829483032226603E-5</c:v>
                </c:pt>
                <c:pt idx="58">
                  <c:v>5.7369470596313497E-5</c:v>
                </c:pt>
                <c:pt idx="59">
                  <c:v>6.4253807067871094E-5</c:v>
                </c:pt>
                <c:pt idx="60">
                  <c:v>7.1346759796142605E-5</c:v>
                </c:pt>
                <c:pt idx="61">
                  <c:v>7.8111886978149401E-5</c:v>
                </c:pt>
                <c:pt idx="62">
                  <c:v>8.4906816482543905E-5</c:v>
                </c:pt>
                <c:pt idx="63">
                  <c:v>9.3221664428710897E-5</c:v>
                </c:pt>
                <c:pt idx="64">
                  <c:v>9.9688768386840807E-5</c:v>
                </c:pt>
                <c:pt idx="65">
                  <c:v>1.07526779174805E-4</c:v>
                </c:pt>
                <c:pt idx="66">
                  <c:v>1.1441111564636201E-4</c:v>
                </c:pt>
                <c:pt idx="67">
                  <c:v>1.21593475341797E-4</c:v>
                </c:pt>
                <c:pt idx="68">
                  <c:v>1.2880563735961901E-4</c:v>
                </c:pt>
                <c:pt idx="69">
                  <c:v>1.35809183120728E-4</c:v>
                </c:pt>
                <c:pt idx="70">
                  <c:v>1.4314055442810099E-4</c:v>
                </c:pt>
                <c:pt idx="71">
                  <c:v>1.51365995407104E-4</c:v>
                </c:pt>
                <c:pt idx="72">
                  <c:v>1.58369541168213E-4</c:v>
                </c:pt>
                <c:pt idx="73">
                  <c:v>1.6689300537109399E-4</c:v>
                </c:pt>
                <c:pt idx="74">
                  <c:v>1.7389655113220201E-4</c:v>
                </c:pt>
                <c:pt idx="75">
                  <c:v>1.80810689926147E-4</c:v>
                </c:pt>
                <c:pt idx="76">
                  <c:v>1.8852949142456101E-4</c:v>
                </c:pt>
                <c:pt idx="77">
                  <c:v>1.95860862731934E-4</c:v>
                </c:pt>
                <c:pt idx="78">
                  <c:v>2.0352005958557099E-4</c:v>
                </c:pt>
                <c:pt idx="79">
                  <c:v>2.1019577980041501E-4</c:v>
                </c:pt>
                <c:pt idx="80">
                  <c:v>2.17437744140625E-4</c:v>
                </c:pt>
                <c:pt idx="81">
                  <c:v>2.24858522415161E-4</c:v>
                </c:pt>
                <c:pt idx="82">
                  <c:v>2.31474637985229E-4</c:v>
                </c:pt>
                <c:pt idx="83">
                  <c:v>2.3862719535827599E-4</c:v>
                </c:pt>
                <c:pt idx="84">
                  <c:v>2.46554613113403E-4</c:v>
                </c:pt>
                <c:pt idx="85">
                  <c:v>2.5340914726257303E-4</c:v>
                </c:pt>
                <c:pt idx="86">
                  <c:v>2.6133656501769998E-4</c:v>
                </c:pt>
                <c:pt idx="87">
                  <c:v>2.6866793632507303E-4</c:v>
                </c:pt>
                <c:pt idx="88">
                  <c:v>2.7680397033691401E-4</c:v>
                </c:pt>
                <c:pt idx="89">
                  <c:v>2.8383731842040999E-4</c:v>
                </c:pt>
                <c:pt idx="90">
                  <c:v>2.9104948043823199E-4</c:v>
                </c:pt>
                <c:pt idx="91">
                  <c:v>2.9835104942321799E-4</c:v>
                </c:pt>
                <c:pt idx="92">
                  <c:v>3.0553340911865202E-4</c:v>
                </c:pt>
                <c:pt idx="93">
                  <c:v>3.13252210617065E-4</c:v>
                </c:pt>
                <c:pt idx="94">
                  <c:v>3.1974911689758301E-4</c:v>
                </c:pt>
                <c:pt idx="95">
                  <c:v>3.2758712768554698E-4</c:v>
                </c:pt>
                <c:pt idx="96">
                  <c:v>3.3485889434814502E-4</c:v>
                </c:pt>
                <c:pt idx="97">
                  <c:v>3.4332275390625E-4</c:v>
                </c:pt>
                <c:pt idx="98">
                  <c:v>3.4976005554199202E-4</c:v>
                </c:pt>
                <c:pt idx="99">
                  <c:v>3.5706162452697803E-4</c:v>
                </c:pt>
                <c:pt idx="100">
                  <c:v>3.6451220512390099E-4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55-49DB-9071-BBC2F0FE98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222688"/>
        <c:axId val="1658669776"/>
      </c:scatterChart>
      <c:valAx>
        <c:axId val="1776222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669776"/>
        <c:crosses val="autoZero"/>
        <c:crossBetween val="midCat"/>
      </c:valAx>
      <c:valAx>
        <c:axId val="165866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6222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'60s'!$S$2:$S$301</c:f>
              <c:numCache>
                <c:formatCode>General</c:formatCode>
                <c:ptCount val="300"/>
              </c:numCache>
            </c:numRef>
          </c:xVal>
          <c:yVal>
            <c:numRef>
              <c:f>'60s'!$T$2:$T$301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F6-4658-B6D0-9347E883F991}"/>
            </c:ext>
          </c:extLst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'60s'!$U$2:$U$301</c:f>
              <c:numCache>
                <c:formatCode>General</c:formatCode>
                <c:ptCount val="300"/>
              </c:numCache>
            </c:numRef>
          </c:xVal>
          <c:yVal>
            <c:numRef>
              <c:f>'60s'!$V$2:$V$301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F6-4658-B6D0-9347E883F991}"/>
            </c:ext>
          </c:extLst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'60s'!$W$2:$W$301</c:f>
              <c:numCache>
                <c:formatCode>General</c:formatCode>
                <c:ptCount val="300"/>
              </c:numCache>
            </c:numRef>
          </c:xVal>
          <c:yVal>
            <c:numRef>
              <c:f>'60s'!$X$2:$X$301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F6-4658-B6D0-9347E883F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62783"/>
        <c:axId val="2055399760"/>
      </c:scatterChart>
      <c:valAx>
        <c:axId val="2226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399760"/>
        <c:crosses val="autoZero"/>
        <c:crossBetween val="midCat"/>
      </c:valAx>
      <c:valAx>
        <c:axId val="205539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6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'120s'!$B$2:$B$102</c:f>
              <c:numCache>
                <c:formatCode>General</c:formatCode>
                <c:ptCount val="101"/>
                <c:pt idx="0">
                  <c:v>-4.71770763397217E-5</c:v>
                </c:pt>
                <c:pt idx="1">
                  <c:v>-4.61935997009277E-5</c:v>
                </c:pt>
                <c:pt idx="2">
                  <c:v>-4.4971704483032199E-5</c:v>
                </c:pt>
                <c:pt idx="3">
                  <c:v>-4.4256448745727498E-5</c:v>
                </c:pt>
                <c:pt idx="4">
                  <c:v>-4.3511390686035197E-5</c:v>
                </c:pt>
                <c:pt idx="5">
                  <c:v>-4.2557716369628899E-5</c:v>
                </c:pt>
                <c:pt idx="6">
                  <c:v>-4.1604042053222697E-5</c:v>
                </c:pt>
                <c:pt idx="7">
                  <c:v>-4.0352344512939501E-5</c:v>
                </c:pt>
                <c:pt idx="8">
                  <c:v>-3.9428472518920898E-5</c:v>
                </c:pt>
                <c:pt idx="9">
                  <c:v>-3.8713216781616197E-5</c:v>
                </c:pt>
                <c:pt idx="10">
                  <c:v>-3.8027763366699198E-5</c:v>
                </c:pt>
                <c:pt idx="11">
                  <c:v>-3.6984682083129903E-5</c:v>
                </c:pt>
                <c:pt idx="12">
                  <c:v>-3.6478042602539103E-5</c:v>
                </c:pt>
                <c:pt idx="13">
                  <c:v>-3.5166740417480503E-5</c:v>
                </c:pt>
                <c:pt idx="14">
                  <c:v>-3.4481287002563497E-5</c:v>
                </c:pt>
                <c:pt idx="15">
                  <c:v>-3.2871961593627903E-5</c:v>
                </c:pt>
                <c:pt idx="16">
                  <c:v>-3.1888484954833998E-5</c:v>
                </c:pt>
                <c:pt idx="17">
                  <c:v>-3.10242176055908E-5</c:v>
                </c:pt>
                <c:pt idx="18">
                  <c:v>-3.0696392059326199E-5</c:v>
                </c:pt>
                <c:pt idx="19">
                  <c:v>-2.97725200653076E-5</c:v>
                </c:pt>
                <c:pt idx="20">
                  <c:v>-2.8789043426513699E-5</c:v>
                </c:pt>
                <c:pt idx="21">
                  <c:v>-2.7924776077270501E-5</c:v>
                </c:pt>
                <c:pt idx="22">
                  <c:v>-2.68518924713135E-5</c:v>
                </c:pt>
                <c:pt idx="23">
                  <c:v>-2.53021717071533E-5</c:v>
                </c:pt>
                <c:pt idx="24">
                  <c:v>-2.5391578674316399E-5</c:v>
                </c:pt>
                <c:pt idx="25">
                  <c:v>-2.3961067199707001E-5</c:v>
                </c:pt>
                <c:pt idx="26">
                  <c:v>-2.2917985916137699E-5</c:v>
                </c:pt>
                <c:pt idx="27">
                  <c:v>-2.1934509277343801E-5</c:v>
                </c:pt>
                <c:pt idx="28">
                  <c:v>-2.0444393157959001E-5</c:v>
                </c:pt>
                <c:pt idx="29">
                  <c:v>-1.9997358322143599E-5</c:v>
                </c:pt>
                <c:pt idx="30">
                  <c:v>-1.9162893295288099E-5</c:v>
                </c:pt>
                <c:pt idx="31">
                  <c:v>-1.7970800399780301E-5</c:v>
                </c:pt>
                <c:pt idx="32">
                  <c:v>-1.7732381820678701E-5</c:v>
                </c:pt>
                <c:pt idx="33">
                  <c:v>-1.6987323760986301E-5</c:v>
                </c:pt>
                <c:pt idx="34">
                  <c:v>-1.5705823898315399E-5</c:v>
                </c:pt>
                <c:pt idx="35">
                  <c:v>-1.43647193908691E-5</c:v>
                </c:pt>
                <c:pt idx="36">
                  <c:v>-1.33216381072998E-5</c:v>
                </c:pt>
                <c:pt idx="37">
                  <c:v>-1.29938125610352E-5</c:v>
                </c:pt>
                <c:pt idx="38">
                  <c:v>-1.19209289550781E-5</c:v>
                </c:pt>
                <c:pt idx="39">
                  <c:v>-1.09374523162842E-5</c:v>
                </c:pt>
                <c:pt idx="40">
                  <c:v>-9.9539756774902293E-6</c:v>
                </c:pt>
                <c:pt idx="41">
                  <c:v>-9.3579292297363298E-6</c:v>
                </c:pt>
                <c:pt idx="42">
                  <c:v>-8.43405723571777E-6</c:v>
                </c:pt>
                <c:pt idx="43">
                  <c:v>-7.0929527282714801E-6</c:v>
                </c:pt>
                <c:pt idx="44">
                  <c:v>-6.0498714447021501E-6</c:v>
                </c:pt>
                <c:pt idx="45">
                  <c:v>-5.3644180297851596E-6</c:v>
                </c:pt>
                <c:pt idx="46">
                  <c:v>-4.3511390686035199E-6</c:v>
                </c:pt>
                <c:pt idx="47">
                  <c:v>-3.1590461730957002E-6</c:v>
                </c:pt>
                <c:pt idx="48">
                  <c:v>-2.89082527160645E-6</c:v>
                </c:pt>
                <c:pt idx="49">
                  <c:v>-1.75833702087402E-6</c:v>
                </c:pt>
                <c:pt idx="50">
                  <c:v>-2.08616256713867E-7</c:v>
                </c:pt>
                <c:pt idx="51">
                  <c:v>4.4703483581543001E-7</c:v>
                </c:pt>
                <c:pt idx="52">
                  <c:v>1.2218952178955099E-6</c:v>
                </c:pt>
                <c:pt idx="53">
                  <c:v>2.4735927581787101E-6</c:v>
                </c:pt>
                <c:pt idx="54">
                  <c:v>3.1292438507080099E-6</c:v>
                </c:pt>
                <c:pt idx="55">
                  <c:v>4.8279762268066398E-6</c:v>
                </c:pt>
                <c:pt idx="56">
                  <c:v>5.2750110626220703E-6</c:v>
                </c:pt>
                <c:pt idx="57">
                  <c:v>6.1988830566406301E-6</c:v>
                </c:pt>
                <c:pt idx="58">
                  <c:v>7.1525573730468801E-6</c:v>
                </c:pt>
                <c:pt idx="59">
                  <c:v>7.8380107879638706E-6</c:v>
                </c:pt>
                <c:pt idx="60">
                  <c:v>9.2387199401855503E-6</c:v>
                </c:pt>
                <c:pt idx="61">
                  <c:v>1.01923942565918E-5</c:v>
                </c:pt>
                <c:pt idx="62">
                  <c:v>1.06990337371826E-5</c:v>
                </c:pt>
                <c:pt idx="63">
                  <c:v>1.14142894744873E-5</c:v>
                </c:pt>
                <c:pt idx="64">
                  <c:v>1.21891498565674E-5</c:v>
                </c:pt>
                <c:pt idx="65">
                  <c:v>1.3887882232666E-5</c:v>
                </c:pt>
                <c:pt idx="66">
                  <c:v>1.45137310028076E-5</c:v>
                </c:pt>
                <c:pt idx="67">
                  <c:v>1.5348196029663099E-5</c:v>
                </c:pt>
                <c:pt idx="68">
                  <c:v>1.6540288925170898E-5</c:v>
                </c:pt>
                <c:pt idx="69">
                  <c:v>1.6778707504272502E-5</c:v>
                </c:pt>
                <c:pt idx="70">
                  <c:v>1.8030405044555701E-5</c:v>
                </c:pt>
                <c:pt idx="71">
                  <c:v>1.9162893295288099E-5</c:v>
                </c:pt>
                <c:pt idx="72">
                  <c:v>1.9550323486328101E-5</c:v>
                </c:pt>
                <c:pt idx="73">
                  <c:v>2.09808349609375E-5</c:v>
                </c:pt>
                <c:pt idx="74">
                  <c:v>2.1696090698242201E-5</c:v>
                </c:pt>
                <c:pt idx="75">
                  <c:v>2.2560358047485399E-5</c:v>
                </c:pt>
                <c:pt idx="76">
                  <c:v>2.3573637008666999E-5</c:v>
                </c:pt>
                <c:pt idx="77">
                  <c:v>2.4169683456420898E-5</c:v>
                </c:pt>
                <c:pt idx="78">
                  <c:v>2.5391578674316399E-5</c:v>
                </c:pt>
                <c:pt idx="79">
                  <c:v>2.5868415832519501E-5</c:v>
                </c:pt>
                <c:pt idx="80">
                  <c:v>2.6702880859375E-5</c:v>
                </c:pt>
                <c:pt idx="81">
                  <c:v>2.7775764465332001E-5</c:v>
                </c:pt>
                <c:pt idx="82">
                  <c:v>2.9176473617553701E-5</c:v>
                </c:pt>
                <c:pt idx="83">
                  <c:v>2.9712915420532199E-5</c:v>
                </c:pt>
                <c:pt idx="84">
                  <c:v>3.0815601348877001E-5</c:v>
                </c:pt>
                <c:pt idx="85">
                  <c:v>3.1560659408569302E-5</c:v>
                </c:pt>
                <c:pt idx="86">
                  <c:v>3.2752752304077101E-5</c:v>
                </c:pt>
                <c:pt idx="87">
                  <c:v>3.3646821975708001E-5</c:v>
                </c:pt>
                <c:pt idx="88">
                  <c:v>3.4272670745849603E-5</c:v>
                </c:pt>
                <c:pt idx="89">
                  <c:v>3.4630298614502001E-5</c:v>
                </c:pt>
                <c:pt idx="90">
                  <c:v>3.6329030990600599E-5</c:v>
                </c:pt>
                <c:pt idx="91">
                  <c:v>3.7759542465210002E-5</c:v>
                </c:pt>
                <c:pt idx="92">
                  <c:v>3.7759542465210002E-5</c:v>
                </c:pt>
                <c:pt idx="93">
                  <c:v>3.91602516174316E-5</c:v>
                </c:pt>
                <c:pt idx="94">
                  <c:v>4.0113925933837897E-5</c:v>
                </c:pt>
                <c:pt idx="95">
                  <c:v>4.1246414184570299E-5</c:v>
                </c:pt>
                <c:pt idx="96">
                  <c:v>4.2289495468139601E-5</c:v>
                </c:pt>
                <c:pt idx="97">
                  <c:v>4.28557395935059E-5</c:v>
                </c:pt>
                <c:pt idx="98">
                  <c:v>4.3749809265136698E-5</c:v>
                </c:pt>
                <c:pt idx="99">
                  <c:v>4.48822975158691E-5</c:v>
                </c:pt>
                <c:pt idx="100">
                  <c:v>4.5597553253173801E-5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3A-418A-8B13-975587861854}"/>
            </c:ext>
          </c:extLst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'120s'!$A$2:$A$102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'120s'!$C$2:$C$102</c:f>
              <c:numCache>
                <c:formatCode>General</c:formatCode>
                <c:ptCount val="101"/>
                <c:pt idx="0">
                  <c:v>-5.7399272918701199E-5</c:v>
                </c:pt>
                <c:pt idx="1">
                  <c:v>-5.5879354476928697E-5</c:v>
                </c:pt>
                <c:pt idx="2">
                  <c:v>-5.4836273193359402E-5</c:v>
                </c:pt>
                <c:pt idx="3">
                  <c:v>-5.3882598876953098E-5</c:v>
                </c:pt>
                <c:pt idx="4">
                  <c:v>-5.2869319915771498E-5</c:v>
                </c:pt>
                <c:pt idx="5">
                  <c:v>-5.1379203796386698E-5</c:v>
                </c:pt>
                <c:pt idx="6">
                  <c:v>-5.0872564315795898E-5</c:v>
                </c:pt>
                <c:pt idx="7">
                  <c:v>-4.9680471420288099E-5</c:v>
                </c:pt>
                <c:pt idx="8">
                  <c:v>-4.86969947814941E-5</c:v>
                </c:pt>
                <c:pt idx="9">
                  <c:v>-4.7385692596435499E-5</c:v>
                </c:pt>
                <c:pt idx="10">
                  <c:v>-4.6133995056152303E-5</c:v>
                </c:pt>
                <c:pt idx="11">
                  <c:v>-4.5478343963622999E-5</c:v>
                </c:pt>
                <c:pt idx="12">
                  <c:v>-4.4167041778564501E-5</c:v>
                </c:pt>
                <c:pt idx="13">
                  <c:v>-4.3034553527831997E-5</c:v>
                </c:pt>
                <c:pt idx="14">
                  <c:v>-4.2051076889038099E-5</c:v>
                </c:pt>
                <c:pt idx="15">
                  <c:v>-4.1246414184570299E-5</c:v>
                </c:pt>
                <c:pt idx="16">
                  <c:v>-3.9905309677124003E-5</c:v>
                </c:pt>
                <c:pt idx="17">
                  <c:v>-3.8534402847289998E-5</c:v>
                </c:pt>
                <c:pt idx="18">
                  <c:v>-3.7699937820434597E-5</c:v>
                </c:pt>
                <c:pt idx="19">
                  <c:v>-3.67462635040283E-5</c:v>
                </c:pt>
                <c:pt idx="20">
                  <c:v>-3.5703182220458998E-5</c:v>
                </c:pt>
                <c:pt idx="21">
                  <c:v>-3.4183263778686503E-5</c:v>
                </c:pt>
                <c:pt idx="22">
                  <c:v>-3.2871961593627903E-5</c:v>
                </c:pt>
                <c:pt idx="23">
                  <c:v>-3.2156705856323202E-5</c:v>
                </c:pt>
                <c:pt idx="24">
                  <c:v>-3.1232833862304701E-5</c:v>
                </c:pt>
                <c:pt idx="25">
                  <c:v>-2.9802322387695299E-5</c:v>
                </c:pt>
                <c:pt idx="26">
                  <c:v>-2.8729438781738302E-5</c:v>
                </c:pt>
                <c:pt idx="27">
                  <c:v>-2.7626752853393599E-5</c:v>
                </c:pt>
                <c:pt idx="28">
                  <c:v>-2.70605087280273E-5</c:v>
                </c:pt>
                <c:pt idx="29">
                  <c:v>-2.58088111877441E-5</c:v>
                </c:pt>
                <c:pt idx="30">
                  <c:v>-2.39014625549316E-5</c:v>
                </c:pt>
                <c:pt idx="31">
                  <c:v>-2.3156404495239298E-5</c:v>
                </c:pt>
                <c:pt idx="32">
                  <c:v>-2.1904706954956099E-5</c:v>
                </c:pt>
                <c:pt idx="33">
                  <c:v>-2.0772218704223599E-5</c:v>
                </c:pt>
                <c:pt idx="34">
                  <c:v>-1.95801258087158E-5</c:v>
                </c:pt>
                <c:pt idx="35">
                  <c:v>-1.9013881683349599E-5</c:v>
                </c:pt>
                <c:pt idx="36">
                  <c:v>-1.7732381820678701E-5</c:v>
                </c:pt>
                <c:pt idx="37">
                  <c:v>-1.6778707504272502E-5</c:v>
                </c:pt>
                <c:pt idx="38">
                  <c:v>-1.57654285430908E-5</c:v>
                </c:pt>
                <c:pt idx="39">
                  <c:v>-1.4036893844604501E-5</c:v>
                </c:pt>
                <c:pt idx="40">
                  <c:v>-1.3172626495361299E-5</c:v>
                </c:pt>
                <c:pt idx="41">
                  <c:v>-1.2546777725219699E-5</c:v>
                </c:pt>
                <c:pt idx="42">
                  <c:v>-1.09672546386719E-5</c:v>
                </c:pt>
                <c:pt idx="43">
                  <c:v>-1.00135803222656E-5</c:v>
                </c:pt>
                <c:pt idx="44">
                  <c:v>-8.9108943939209001E-6</c:v>
                </c:pt>
                <c:pt idx="45">
                  <c:v>-7.77840614318848E-6</c:v>
                </c:pt>
                <c:pt idx="46">
                  <c:v>-6.7055225372314504E-6</c:v>
                </c:pt>
                <c:pt idx="47">
                  <c:v>-5.9306621551513697E-6</c:v>
                </c:pt>
                <c:pt idx="48">
                  <c:v>-5.1558017730712899E-6</c:v>
                </c:pt>
                <c:pt idx="49">
                  <c:v>-3.7848949432373E-6</c:v>
                </c:pt>
                <c:pt idx="50">
                  <c:v>-2.74181365966797E-6</c:v>
                </c:pt>
                <c:pt idx="51">
                  <c:v>-1.19209289550781E-6</c:v>
                </c:pt>
                <c:pt idx="52">
                  <c:v>-7.4505805969238302E-7</c:v>
                </c:pt>
                <c:pt idx="53">
                  <c:v>9.5367431640625E-7</c:v>
                </c:pt>
                <c:pt idx="54">
                  <c:v>2.5928020477294901E-6</c:v>
                </c:pt>
                <c:pt idx="55">
                  <c:v>3.4868717193603499E-6</c:v>
                </c:pt>
                <c:pt idx="56">
                  <c:v>4.8577785491943402E-6</c:v>
                </c:pt>
                <c:pt idx="57">
                  <c:v>5.4240226745605503E-6</c:v>
                </c:pt>
                <c:pt idx="58">
                  <c:v>6.4969062805175798E-6</c:v>
                </c:pt>
                <c:pt idx="59">
                  <c:v>7.9870223999023404E-6</c:v>
                </c:pt>
                <c:pt idx="60">
                  <c:v>8.9406967163085904E-6</c:v>
                </c:pt>
                <c:pt idx="61">
                  <c:v>9.8049640655517595E-6</c:v>
                </c:pt>
                <c:pt idx="62">
                  <c:v>1.1146068572997999E-5</c:v>
                </c:pt>
                <c:pt idx="63">
                  <c:v>1.20997428894043E-5</c:v>
                </c:pt>
                <c:pt idx="64">
                  <c:v>1.3411045074462901E-5</c:v>
                </c:pt>
                <c:pt idx="65">
                  <c:v>1.4424324035644501E-5</c:v>
                </c:pt>
                <c:pt idx="66">
                  <c:v>1.5288591384887699E-5</c:v>
                </c:pt>
                <c:pt idx="67">
                  <c:v>1.6242265701293901E-5</c:v>
                </c:pt>
                <c:pt idx="68">
                  <c:v>1.7374753952026401E-5</c:v>
                </c:pt>
                <c:pt idx="69">
                  <c:v>1.8745660781860399E-5</c:v>
                </c:pt>
                <c:pt idx="70">
                  <c:v>2.00867652893066E-5</c:v>
                </c:pt>
                <c:pt idx="71">
                  <c:v>2.0682811737060499E-5</c:v>
                </c:pt>
                <c:pt idx="72">
                  <c:v>2.1785497665405301E-5</c:v>
                </c:pt>
                <c:pt idx="73">
                  <c:v>2.2679567337036099E-5</c:v>
                </c:pt>
                <c:pt idx="74">
                  <c:v>2.3365020751953101E-5</c:v>
                </c:pt>
                <c:pt idx="75">
                  <c:v>2.4646520614624E-5</c:v>
                </c:pt>
                <c:pt idx="76">
                  <c:v>2.5659799575805701E-5</c:v>
                </c:pt>
                <c:pt idx="77">
                  <c:v>2.6822090148925802E-5</c:v>
                </c:pt>
                <c:pt idx="78">
                  <c:v>2.8163194656372101E-5</c:v>
                </c:pt>
                <c:pt idx="79">
                  <c:v>2.8908252716064501E-5</c:v>
                </c:pt>
                <c:pt idx="80">
                  <c:v>2.9951333999633799E-5</c:v>
                </c:pt>
                <c:pt idx="81">
                  <c:v>3.0845403671264601E-5</c:v>
                </c:pt>
                <c:pt idx="82">
                  <c:v>3.1650066375732402E-5</c:v>
                </c:pt>
                <c:pt idx="83">
                  <c:v>3.3169984817504903E-5</c:v>
                </c:pt>
                <c:pt idx="84">
                  <c:v>3.39150428771973E-5</c:v>
                </c:pt>
                <c:pt idx="85">
                  <c:v>3.57329845428467E-5</c:v>
                </c:pt>
                <c:pt idx="86">
                  <c:v>3.6507844924926798E-5</c:v>
                </c:pt>
                <c:pt idx="87">
                  <c:v>3.77297401428223E-5</c:v>
                </c:pt>
                <c:pt idx="88">
                  <c:v>3.8892030715942403E-5</c:v>
                </c:pt>
                <c:pt idx="89">
                  <c:v>4.0650367736816399E-5</c:v>
                </c:pt>
                <c:pt idx="90">
                  <c:v>4.0799379348754903E-5</c:v>
                </c:pt>
                <c:pt idx="91">
                  <c:v>4.2021274566650397E-5</c:v>
                </c:pt>
                <c:pt idx="92">
                  <c:v>4.3094158172607402E-5</c:v>
                </c:pt>
                <c:pt idx="93">
                  <c:v>4.3809413909912103E-5</c:v>
                </c:pt>
                <c:pt idx="94">
                  <c:v>4.5239925384521498E-5</c:v>
                </c:pt>
                <c:pt idx="95">
                  <c:v>4.5865774154663099E-5</c:v>
                </c:pt>
                <c:pt idx="96">
                  <c:v>4.72664833068848E-5</c:v>
                </c:pt>
                <c:pt idx="97">
                  <c:v>4.81009483337402E-5</c:v>
                </c:pt>
                <c:pt idx="98">
                  <c:v>4.8846006393432597E-5</c:v>
                </c:pt>
                <c:pt idx="99">
                  <c:v>5.0902366638183601E-5</c:v>
                </c:pt>
                <c:pt idx="100">
                  <c:v>5.1587820053100599E-5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3A-418A-8B13-975587861854}"/>
            </c:ext>
          </c:extLst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'120s'!$A$2:$A$102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'120s'!$D$2:$D$102</c:f>
              <c:numCache>
                <c:formatCode>General</c:formatCode>
                <c:ptCount val="101"/>
                <c:pt idx="0">
                  <c:v>-8.2105398178100599E-5</c:v>
                </c:pt>
                <c:pt idx="1">
                  <c:v>-7.9393386840820299E-5</c:v>
                </c:pt>
                <c:pt idx="2">
                  <c:v>-7.7784061431884806E-5</c:v>
                </c:pt>
                <c:pt idx="3">
                  <c:v>-7.5995922088623006E-5</c:v>
                </c:pt>
                <c:pt idx="4">
                  <c:v>-7.5072050094604506E-5</c:v>
                </c:pt>
                <c:pt idx="5">
                  <c:v>-7.2956085205078098E-5</c:v>
                </c:pt>
                <c:pt idx="6">
                  <c:v>-7.1674585342407199E-5</c:v>
                </c:pt>
                <c:pt idx="7">
                  <c:v>-6.9469213485717801E-5</c:v>
                </c:pt>
                <c:pt idx="8">
                  <c:v>-6.8575143814086901E-5</c:v>
                </c:pt>
                <c:pt idx="9">
                  <c:v>-6.6816806793212904E-5</c:v>
                </c:pt>
                <c:pt idx="10">
                  <c:v>-6.58631324768066E-5</c:v>
                </c:pt>
                <c:pt idx="11">
                  <c:v>-6.4194202423095703E-5</c:v>
                </c:pt>
                <c:pt idx="12">
                  <c:v>-6.2793493270873996E-5</c:v>
                </c:pt>
                <c:pt idx="13">
                  <c:v>-6.1005353927612298E-5</c:v>
                </c:pt>
                <c:pt idx="14">
                  <c:v>-6.00218772888184E-5</c:v>
                </c:pt>
                <c:pt idx="15">
                  <c:v>-5.7905912399291999E-5</c:v>
                </c:pt>
                <c:pt idx="16">
                  <c:v>-5.6236982345581102E-5</c:v>
                </c:pt>
                <c:pt idx="17">
                  <c:v>-5.5342912673950202E-5</c:v>
                </c:pt>
                <c:pt idx="18">
                  <c:v>-5.3018331527710002E-5</c:v>
                </c:pt>
                <c:pt idx="19">
                  <c:v>-5.1677227020263699E-5</c:v>
                </c:pt>
                <c:pt idx="20">
                  <c:v>-4.9740076065063497E-5</c:v>
                </c:pt>
                <c:pt idx="21">
                  <c:v>-4.8726797103881802E-5</c:v>
                </c:pt>
                <c:pt idx="22">
                  <c:v>-4.6432018280029297E-5</c:v>
                </c:pt>
                <c:pt idx="23">
                  <c:v>-4.6104192733764601E-5</c:v>
                </c:pt>
                <c:pt idx="24">
                  <c:v>-4.4047832489013699E-5</c:v>
                </c:pt>
                <c:pt idx="25">
                  <c:v>-4.2647123336791999E-5</c:v>
                </c:pt>
                <c:pt idx="26">
                  <c:v>-4.0411949157714803E-5</c:v>
                </c:pt>
                <c:pt idx="27">
                  <c:v>-3.8623809814453098E-5</c:v>
                </c:pt>
                <c:pt idx="28">
                  <c:v>-3.7670135498046902E-5</c:v>
                </c:pt>
                <c:pt idx="29">
                  <c:v>-3.6329030990600599E-5</c:v>
                </c:pt>
                <c:pt idx="30">
                  <c:v>-3.4451484680175802E-5</c:v>
                </c:pt>
                <c:pt idx="31">
                  <c:v>-3.3199787139892598E-5</c:v>
                </c:pt>
                <c:pt idx="32">
                  <c:v>-3.14116477966309E-5</c:v>
                </c:pt>
                <c:pt idx="33">
                  <c:v>-3.0040740966796899E-5</c:v>
                </c:pt>
                <c:pt idx="34">
                  <c:v>-2.78651714324951E-5</c:v>
                </c:pt>
                <c:pt idx="35">
                  <c:v>-2.6792287826538099E-5</c:v>
                </c:pt>
                <c:pt idx="36">
                  <c:v>-2.5123357772827101E-5</c:v>
                </c:pt>
                <c:pt idx="37">
                  <c:v>-2.3663043975830098E-5</c:v>
                </c:pt>
                <c:pt idx="38">
                  <c:v>-2.1964311599731401E-5</c:v>
                </c:pt>
                <c:pt idx="39">
                  <c:v>-2.0593404769897502E-5</c:v>
                </c:pt>
                <c:pt idx="40">
                  <c:v>-1.86562538146973E-5</c:v>
                </c:pt>
                <c:pt idx="41">
                  <c:v>-1.69277191162109E-5</c:v>
                </c:pt>
                <c:pt idx="42">
                  <c:v>-1.5974044799804701E-5</c:v>
                </c:pt>
                <c:pt idx="43">
                  <c:v>-1.43349170684814E-5</c:v>
                </c:pt>
                <c:pt idx="44">
                  <c:v>-1.3142824172973601E-5</c:v>
                </c:pt>
                <c:pt idx="45">
                  <c:v>-1.1146068572997999E-5</c:v>
                </c:pt>
                <c:pt idx="46">
                  <c:v>-9.1195106506347707E-6</c:v>
                </c:pt>
                <c:pt idx="47">
                  <c:v>-8.1956386566162092E-6</c:v>
                </c:pt>
                <c:pt idx="48">
                  <c:v>-6.2584877014160199E-6</c:v>
                </c:pt>
                <c:pt idx="49">
                  <c:v>-4.6789646148681598E-6</c:v>
                </c:pt>
                <c:pt idx="50">
                  <c:v>-3.3080577850341801E-6</c:v>
                </c:pt>
                <c:pt idx="51">
                  <c:v>-1.3709068298339799E-6</c:v>
                </c:pt>
                <c:pt idx="52">
                  <c:v>0</c:v>
                </c:pt>
                <c:pt idx="53">
                  <c:v>1.8775463104248E-6</c:v>
                </c:pt>
                <c:pt idx="54">
                  <c:v>3.9339065551757804E-6</c:v>
                </c:pt>
                <c:pt idx="55">
                  <c:v>5.2154064178466797E-6</c:v>
                </c:pt>
                <c:pt idx="56">
                  <c:v>5.9306621551513697E-6</c:v>
                </c:pt>
                <c:pt idx="57">
                  <c:v>7.48038291931152E-6</c:v>
                </c:pt>
                <c:pt idx="58">
                  <c:v>9.1791152954101596E-6</c:v>
                </c:pt>
                <c:pt idx="59">
                  <c:v>1.1116266250610401E-5</c:v>
                </c:pt>
                <c:pt idx="60">
                  <c:v>1.23679637908936E-5</c:v>
                </c:pt>
                <c:pt idx="61">
                  <c:v>1.38282775878906E-5</c:v>
                </c:pt>
                <c:pt idx="62">
                  <c:v>1.51395797729492E-5</c:v>
                </c:pt>
                <c:pt idx="63">
                  <c:v>1.7255544662475599E-5</c:v>
                </c:pt>
                <c:pt idx="64">
                  <c:v>1.89244747161865E-5</c:v>
                </c:pt>
                <c:pt idx="65">
                  <c:v>2.00867652893066E-5</c:v>
                </c:pt>
                <c:pt idx="66">
                  <c:v>2.12192535400391E-5</c:v>
                </c:pt>
                <c:pt idx="67">
                  <c:v>2.31266021728516E-5</c:v>
                </c:pt>
                <c:pt idx="68">
                  <c:v>2.4497509002685499E-5</c:v>
                </c:pt>
                <c:pt idx="69">
                  <c:v>2.55405902862549E-5</c:v>
                </c:pt>
                <c:pt idx="70">
                  <c:v>2.7567148208618201E-5</c:v>
                </c:pt>
                <c:pt idx="71">
                  <c:v>2.86102294921875E-5</c:v>
                </c:pt>
                <c:pt idx="72">
                  <c:v>3.0577182769775397E-5</c:v>
                </c:pt>
                <c:pt idx="73">
                  <c:v>3.1679868698120097E-5</c:v>
                </c:pt>
                <c:pt idx="74">
                  <c:v>3.3348798751831102E-5</c:v>
                </c:pt>
                <c:pt idx="75">
                  <c:v>3.5405158996581997E-5</c:v>
                </c:pt>
                <c:pt idx="76">
                  <c:v>3.6448240280151401E-5</c:v>
                </c:pt>
                <c:pt idx="77">
                  <c:v>3.7461519241333001E-5</c:v>
                </c:pt>
                <c:pt idx="78">
                  <c:v>3.9845705032348599E-5</c:v>
                </c:pt>
                <c:pt idx="79">
                  <c:v>4.1097402572631802E-5</c:v>
                </c:pt>
                <c:pt idx="80">
                  <c:v>4.2200088500976603E-5</c:v>
                </c:pt>
                <c:pt idx="81">
                  <c:v>4.3988227844238302E-5</c:v>
                </c:pt>
                <c:pt idx="82">
                  <c:v>4.5686960220336901E-5</c:v>
                </c:pt>
                <c:pt idx="83">
                  <c:v>4.6819448471069302E-5</c:v>
                </c:pt>
                <c:pt idx="84">
                  <c:v>4.8458576202392598E-5</c:v>
                </c:pt>
                <c:pt idx="85">
                  <c:v>5.0365924835205098E-5</c:v>
                </c:pt>
                <c:pt idx="86">
                  <c:v>5.1796436309814501E-5</c:v>
                </c:pt>
                <c:pt idx="87">
                  <c:v>5.3584575653076199E-5</c:v>
                </c:pt>
                <c:pt idx="88">
                  <c:v>5.4687261581420898E-5</c:v>
                </c:pt>
                <c:pt idx="89">
                  <c:v>5.6415796279907199E-5</c:v>
                </c:pt>
                <c:pt idx="90">
                  <c:v>5.8352947235107402E-5</c:v>
                </c:pt>
                <c:pt idx="91">
                  <c:v>5.9247016906738302E-5</c:v>
                </c:pt>
                <c:pt idx="92">
                  <c:v>6.0945749282836901E-5</c:v>
                </c:pt>
                <c:pt idx="93">
                  <c:v>6.2495470046997097E-5</c:v>
                </c:pt>
                <c:pt idx="94">
                  <c:v>6.3896179199218804E-5</c:v>
                </c:pt>
                <c:pt idx="95">
                  <c:v>6.5535306930542006E-5</c:v>
                </c:pt>
                <c:pt idx="96">
                  <c:v>6.7085027694702094E-5</c:v>
                </c:pt>
                <c:pt idx="97">
                  <c:v>6.8485736846923801E-5</c:v>
                </c:pt>
                <c:pt idx="98">
                  <c:v>6.9916248321533203E-5</c:v>
                </c:pt>
                <c:pt idx="99">
                  <c:v>7.1942806243896498E-5</c:v>
                </c:pt>
                <c:pt idx="100">
                  <c:v>7.3015689849853502E-5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3A-418A-8B13-975587861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222688"/>
        <c:axId val="1658669776"/>
      </c:scatterChart>
      <c:valAx>
        <c:axId val="1776222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669776"/>
        <c:crosses val="autoZero"/>
        <c:crossBetween val="midCat"/>
      </c:valAx>
      <c:valAx>
        <c:axId val="165866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6222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'120s'!$S$2:$S$301</c:f>
              <c:numCache>
                <c:formatCode>General</c:formatCode>
                <c:ptCount val="300"/>
              </c:numCache>
            </c:numRef>
          </c:xVal>
          <c:yVal>
            <c:numRef>
              <c:f>'120s'!$T$2:$T$301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3E-4A76-8095-51E68B62F5D3}"/>
            </c:ext>
          </c:extLst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'120s'!$U$2:$U$301</c:f>
              <c:numCache>
                <c:formatCode>General</c:formatCode>
                <c:ptCount val="300"/>
              </c:numCache>
            </c:numRef>
          </c:xVal>
          <c:yVal>
            <c:numRef>
              <c:f>'120s'!$V$2:$V$301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3E-4A76-8095-51E68B62F5D3}"/>
            </c:ext>
          </c:extLst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'120s'!$W$2:$W$301</c:f>
              <c:numCache>
                <c:formatCode>General</c:formatCode>
                <c:ptCount val="300"/>
              </c:numCache>
            </c:numRef>
          </c:xVal>
          <c:yVal>
            <c:numRef>
              <c:f>'120s'!$X$2:$X$301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3E-4A76-8095-51E68B62F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62783"/>
        <c:axId val="2055399760"/>
      </c:scatterChart>
      <c:valAx>
        <c:axId val="2226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399760"/>
        <c:crosses val="autoZero"/>
        <c:crossBetween val="midCat"/>
      </c:valAx>
      <c:valAx>
        <c:axId val="205539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6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'180s'!$A$2:$A$102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'180s'!$B$2:$B$102</c:f>
              <c:numCache>
                <c:formatCode>General</c:formatCode>
                <c:ptCount val="101"/>
                <c:pt idx="0">
                  <c:v>-2.55405902862549E-5</c:v>
                </c:pt>
                <c:pt idx="1">
                  <c:v>-2.3841857910156301E-5</c:v>
                </c:pt>
                <c:pt idx="2">
                  <c:v>-2.3990869522094699E-5</c:v>
                </c:pt>
                <c:pt idx="3">
                  <c:v>-2.2679567337036099E-5</c:v>
                </c:pt>
                <c:pt idx="4">
                  <c:v>-2.3275613784789998E-5</c:v>
                </c:pt>
                <c:pt idx="5">
                  <c:v>-2.2023916244506799E-5</c:v>
                </c:pt>
                <c:pt idx="6">
                  <c:v>-2.2113323211669902E-5</c:v>
                </c:pt>
                <c:pt idx="7">
                  <c:v>-2.1845102310180701E-5</c:v>
                </c:pt>
                <c:pt idx="8">
                  <c:v>-2.18749046325684E-5</c:v>
                </c:pt>
                <c:pt idx="9">
                  <c:v>-2.0354986190795898E-5</c:v>
                </c:pt>
                <c:pt idx="10">
                  <c:v>-2.0354986190795898E-5</c:v>
                </c:pt>
                <c:pt idx="11">
                  <c:v>-1.9758939743041999E-5</c:v>
                </c:pt>
                <c:pt idx="12">
                  <c:v>-1.9460916519164998E-5</c:v>
                </c:pt>
                <c:pt idx="13">
                  <c:v>-1.8507242202758799E-5</c:v>
                </c:pt>
                <c:pt idx="14">
                  <c:v>-1.89244747161865E-5</c:v>
                </c:pt>
                <c:pt idx="15">
                  <c:v>-1.7970800399780301E-5</c:v>
                </c:pt>
                <c:pt idx="16">
                  <c:v>-1.74045562744141E-5</c:v>
                </c:pt>
                <c:pt idx="17">
                  <c:v>-1.6778707504272502E-5</c:v>
                </c:pt>
                <c:pt idx="18">
                  <c:v>-1.6450881958007799E-5</c:v>
                </c:pt>
                <c:pt idx="19">
                  <c:v>-1.66594982147217E-5</c:v>
                </c:pt>
                <c:pt idx="20">
                  <c:v>-1.5556812286377001E-5</c:v>
                </c:pt>
                <c:pt idx="21">
                  <c:v>-1.47223472595215E-5</c:v>
                </c:pt>
                <c:pt idx="22">
                  <c:v>-1.4424324035644501E-5</c:v>
                </c:pt>
                <c:pt idx="23">
                  <c:v>-1.4036893844604501E-5</c:v>
                </c:pt>
                <c:pt idx="24">
                  <c:v>-1.3649463653564501E-5</c:v>
                </c:pt>
                <c:pt idx="25">
                  <c:v>-1.3530254364013701E-5</c:v>
                </c:pt>
                <c:pt idx="26">
                  <c:v>-1.2248754501342801E-5</c:v>
                </c:pt>
                <c:pt idx="27">
                  <c:v>-1.17123126983643E-5</c:v>
                </c:pt>
                <c:pt idx="28">
                  <c:v>-1.1354684829711901E-5</c:v>
                </c:pt>
                <c:pt idx="29">
                  <c:v>-1.09374523162842E-5</c:v>
                </c:pt>
                <c:pt idx="30">
                  <c:v>-1.05798244476318E-5</c:v>
                </c:pt>
                <c:pt idx="31">
                  <c:v>-1.01923942565918E-5</c:v>
                </c:pt>
                <c:pt idx="32">
                  <c:v>-9.4473361968994107E-6</c:v>
                </c:pt>
                <c:pt idx="33">
                  <c:v>-9.3281269073486294E-6</c:v>
                </c:pt>
                <c:pt idx="34">
                  <c:v>-8.9406967163085904E-6</c:v>
                </c:pt>
                <c:pt idx="35">
                  <c:v>-8.4638595581054704E-6</c:v>
                </c:pt>
                <c:pt idx="36">
                  <c:v>-7.8082084655761702E-6</c:v>
                </c:pt>
                <c:pt idx="37">
                  <c:v>-7.62939453125E-6</c:v>
                </c:pt>
                <c:pt idx="38">
                  <c:v>-7.0929527282714801E-6</c:v>
                </c:pt>
                <c:pt idx="39">
                  <c:v>-6.52670860290527E-6</c:v>
                </c:pt>
                <c:pt idx="40">
                  <c:v>-6.0498714447021501E-6</c:v>
                </c:pt>
                <c:pt idx="41">
                  <c:v>-5.2452087402343801E-6</c:v>
                </c:pt>
                <c:pt idx="42">
                  <c:v>-4.6491622924804696E-6</c:v>
                </c:pt>
                <c:pt idx="43">
                  <c:v>-4.5001506805419896E-6</c:v>
                </c:pt>
                <c:pt idx="44">
                  <c:v>-3.2782554626464801E-6</c:v>
                </c:pt>
                <c:pt idx="45">
                  <c:v>-3.5464763641357401E-6</c:v>
                </c:pt>
                <c:pt idx="46">
                  <c:v>-2.86102294921875E-6</c:v>
                </c:pt>
                <c:pt idx="47">
                  <c:v>-2.4735927581787101E-6</c:v>
                </c:pt>
                <c:pt idx="48">
                  <c:v>-1.72853469848633E-6</c:v>
                </c:pt>
                <c:pt idx="49">
                  <c:v>-1.4901161193847701E-6</c:v>
                </c:pt>
                <c:pt idx="50">
                  <c:v>-9.2387199401855501E-7</c:v>
                </c:pt>
                <c:pt idx="51">
                  <c:v>1.19209289550781E-7</c:v>
                </c:pt>
                <c:pt idx="52">
                  <c:v>4.76837158203125E-7</c:v>
                </c:pt>
                <c:pt idx="53">
                  <c:v>5.0663948059081999E-7</c:v>
                </c:pt>
                <c:pt idx="54">
                  <c:v>1.5795230865478501E-6</c:v>
                </c:pt>
                <c:pt idx="55">
                  <c:v>1.5497207641601601E-6</c:v>
                </c:pt>
                <c:pt idx="56">
                  <c:v>2.2947788238525399E-6</c:v>
                </c:pt>
                <c:pt idx="57">
                  <c:v>2.71201133728027E-6</c:v>
                </c:pt>
                <c:pt idx="58">
                  <c:v>2.89082527160645E-6</c:v>
                </c:pt>
                <c:pt idx="59">
                  <c:v>3.4868717193603499E-6</c:v>
                </c:pt>
                <c:pt idx="60">
                  <c:v>3.4868717193603499E-6</c:v>
                </c:pt>
                <c:pt idx="61">
                  <c:v>4.2915344238281301E-6</c:v>
                </c:pt>
                <c:pt idx="62">
                  <c:v>4.6789646148681598E-6</c:v>
                </c:pt>
                <c:pt idx="63">
                  <c:v>5.6624412536621102E-6</c:v>
                </c:pt>
                <c:pt idx="64">
                  <c:v>5.9008598327636702E-6</c:v>
                </c:pt>
                <c:pt idx="65">
                  <c:v>6.2286853790283203E-6</c:v>
                </c:pt>
                <c:pt idx="66">
                  <c:v>7.0631504058837899E-6</c:v>
                </c:pt>
                <c:pt idx="67">
                  <c:v>7.5101852416992196E-6</c:v>
                </c:pt>
                <c:pt idx="68">
                  <c:v>7.1525573730468801E-6</c:v>
                </c:pt>
                <c:pt idx="69">
                  <c:v>7.9870223999023404E-6</c:v>
                </c:pt>
                <c:pt idx="70">
                  <c:v>8.4936618804931607E-6</c:v>
                </c:pt>
                <c:pt idx="71">
                  <c:v>9.1791152954101596E-6</c:v>
                </c:pt>
                <c:pt idx="72">
                  <c:v>9.4175338745117204E-6</c:v>
                </c:pt>
                <c:pt idx="73">
                  <c:v>9.4175338745117204E-6</c:v>
                </c:pt>
                <c:pt idx="74">
                  <c:v>1.05500221252441E-5</c:v>
                </c:pt>
                <c:pt idx="75">
                  <c:v>1.0877847671508799E-5</c:v>
                </c:pt>
                <c:pt idx="76">
                  <c:v>1.12950801849365E-5</c:v>
                </c:pt>
                <c:pt idx="77">
                  <c:v>1.1742115020752001E-5</c:v>
                </c:pt>
                <c:pt idx="78">
                  <c:v>1.21891498565674E-5</c:v>
                </c:pt>
                <c:pt idx="79">
                  <c:v>1.2397766113281301E-5</c:v>
                </c:pt>
                <c:pt idx="80">
                  <c:v>1.29640102386475E-5</c:v>
                </c:pt>
                <c:pt idx="81">
                  <c:v>1.3679265975952099E-5</c:v>
                </c:pt>
                <c:pt idx="82">
                  <c:v>1.4305114746093801E-5</c:v>
                </c:pt>
                <c:pt idx="83">
                  <c:v>1.4662742614746101E-5</c:v>
                </c:pt>
                <c:pt idx="84">
                  <c:v>1.47223472595215E-5</c:v>
                </c:pt>
                <c:pt idx="85">
                  <c:v>1.4811754226684601E-5</c:v>
                </c:pt>
                <c:pt idx="86">
                  <c:v>1.6123056411743201E-5</c:v>
                </c:pt>
                <c:pt idx="87">
                  <c:v>1.65104866027832E-5</c:v>
                </c:pt>
                <c:pt idx="88">
                  <c:v>1.6838312149047899E-5</c:v>
                </c:pt>
                <c:pt idx="89">
                  <c:v>1.7493963241577101E-5</c:v>
                </c:pt>
                <c:pt idx="90">
                  <c:v>1.74045562744141E-5</c:v>
                </c:pt>
                <c:pt idx="91">
                  <c:v>1.8030405044555701E-5</c:v>
                </c:pt>
                <c:pt idx="92">
                  <c:v>1.8626451492309601E-5</c:v>
                </c:pt>
                <c:pt idx="93">
                  <c:v>1.8954277038574198E-5</c:v>
                </c:pt>
                <c:pt idx="94">
                  <c:v>1.9520521163940399E-5</c:v>
                </c:pt>
                <c:pt idx="95">
                  <c:v>1.9848346710205098E-5</c:v>
                </c:pt>
                <c:pt idx="96">
                  <c:v>2.0712614059448202E-5</c:v>
                </c:pt>
                <c:pt idx="97">
                  <c:v>2.0712614059448202E-5</c:v>
                </c:pt>
                <c:pt idx="98">
                  <c:v>2.17258930206299E-5</c:v>
                </c:pt>
                <c:pt idx="99">
                  <c:v>2.21431255340576E-5</c:v>
                </c:pt>
                <c:pt idx="100">
                  <c:v>2.2262334823608398E-5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5E-4340-8AF1-903C1E20B4BB}"/>
            </c:ext>
          </c:extLst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'180s'!$A$2:$A$102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'180s'!$C$2:$C$102</c:f>
              <c:numCache>
                <c:formatCode>General</c:formatCode>
                <c:ptCount val="101"/>
                <c:pt idx="0">
                  <c:v>-2.5629997253417999E-5</c:v>
                </c:pt>
                <c:pt idx="1">
                  <c:v>-2.4259090423584001E-5</c:v>
                </c:pt>
                <c:pt idx="2">
                  <c:v>-2.4169683456420898E-5</c:v>
                </c:pt>
                <c:pt idx="3">
                  <c:v>-2.33948230743408E-5</c:v>
                </c:pt>
                <c:pt idx="4">
                  <c:v>-2.2917985916137699E-5</c:v>
                </c:pt>
                <c:pt idx="5">
                  <c:v>-2.2500753402710002E-5</c:v>
                </c:pt>
                <c:pt idx="6">
                  <c:v>-2.2113323211669902E-5</c:v>
                </c:pt>
                <c:pt idx="7">
                  <c:v>-2.2262334823608398E-5</c:v>
                </c:pt>
                <c:pt idx="8">
                  <c:v>-2.1249055862426798E-5</c:v>
                </c:pt>
                <c:pt idx="9">
                  <c:v>-2.1040439605712901E-5</c:v>
                </c:pt>
                <c:pt idx="10">
                  <c:v>-2.02357769012451E-5</c:v>
                </c:pt>
                <c:pt idx="11">
                  <c:v>-2.0116567611694299E-5</c:v>
                </c:pt>
                <c:pt idx="12">
                  <c:v>-1.9848346710205098E-5</c:v>
                </c:pt>
                <c:pt idx="13">
                  <c:v>-1.9252300262451199E-5</c:v>
                </c:pt>
                <c:pt idx="14">
                  <c:v>-1.87158584594727E-5</c:v>
                </c:pt>
                <c:pt idx="15">
                  <c:v>-1.8358230590820299E-5</c:v>
                </c:pt>
                <c:pt idx="16">
                  <c:v>-1.7702579498290999E-5</c:v>
                </c:pt>
                <c:pt idx="17">
                  <c:v>-1.7017126083374E-5</c:v>
                </c:pt>
                <c:pt idx="18">
                  <c:v>-1.6450881958007799E-5</c:v>
                </c:pt>
                <c:pt idx="19">
                  <c:v>-1.62720680236816E-5</c:v>
                </c:pt>
                <c:pt idx="20">
                  <c:v>-1.54078006744385E-5</c:v>
                </c:pt>
                <c:pt idx="21">
                  <c:v>-1.5288591384887699E-5</c:v>
                </c:pt>
                <c:pt idx="22">
                  <c:v>-1.4454126358032199E-5</c:v>
                </c:pt>
                <c:pt idx="23">
                  <c:v>-1.42455101013184E-5</c:v>
                </c:pt>
                <c:pt idx="24">
                  <c:v>-1.3947486877441399E-5</c:v>
                </c:pt>
                <c:pt idx="25">
                  <c:v>-1.3500452041626E-5</c:v>
                </c:pt>
                <c:pt idx="26">
                  <c:v>-1.29342079162598E-5</c:v>
                </c:pt>
                <c:pt idx="27">
                  <c:v>-1.2636184692382801E-5</c:v>
                </c:pt>
                <c:pt idx="28">
                  <c:v>-1.1891126632690399E-5</c:v>
                </c:pt>
                <c:pt idx="29">
                  <c:v>-1.12950801849365E-5</c:v>
                </c:pt>
                <c:pt idx="30">
                  <c:v>-1.0758638381957999E-5</c:v>
                </c:pt>
                <c:pt idx="31">
                  <c:v>-1.0371208190917999E-5</c:v>
                </c:pt>
                <c:pt idx="32">
                  <c:v>-1.0490417480468801E-5</c:v>
                </c:pt>
                <c:pt idx="33">
                  <c:v>-9.9539756774902293E-6</c:v>
                </c:pt>
                <c:pt idx="34">
                  <c:v>-8.9108943939209001E-6</c:v>
                </c:pt>
                <c:pt idx="35">
                  <c:v>-8.9704990386962908E-6</c:v>
                </c:pt>
                <c:pt idx="36">
                  <c:v>-8.9406967163085904E-6</c:v>
                </c:pt>
                <c:pt idx="37">
                  <c:v>-7.9274177551269497E-6</c:v>
                </c:pt>
                <c:pt idx="38">
                  <c:v>-7.3611736297607396E-6</c:v>
                </c:pt>
                <c:pt idx="39">
                  <c:v>-7.2121620178222699E-6</c:v>
                </c:pt>
                <c:pt idx="40">
                  <c:v>-6.6161155700683602E-6</c:v>
                </c:pt>
                <c:pt idx="41">
                  <c:v>-5.7518482208252004E-6</c:v>
                </c:pt>
                <c:pt idx="42">
                  <c:v>-5.87105751037598E-6</c:v>
                </c:pt>
                <c:pt idx="43">
                  <c:v>-4.9769878387451197E-6</c:v>
                </c:pt>
                <c:pt idx="44">
                  <c:v>-4.61935997009277E-6</c:v>
                </c:pt>
                <c:pt idx="45">
                  <c:v>-3.3676624298095699E-6</c:v>
                </c:pt>
                <c:pt idx="46">
                  <c:v>-3.9339065551757804E-6</c:v>
                </c:pt>
                <c:pt idx="47">
                  <c:v>-3.57627868652344E-6</c:v>
                </c:pt>
                <c:pt idx="48">
                  <c:v>-2.9504299163818402E-6</c:v>
                </c:pt>
                <c:pt idx="49">
                  <c:v>-2.2947788238525399E-6</c:v>
                </c:pt>
                <c:pt idx="50">
                  <c:v>-1.72853469848633E-6</c:v>
                </c:pt>
                <c:pt idx="51">
                  <c:v>-1.1622905731201199E-6</c:v>
                </c:pt>
                <c:pt idx="52">
                  <c:v>-5.9604644775390604E-7</c:v>
                </c:pt>
                <c:pt idx="53">
                  <c:v>3.8743019104003901E-7</c:v>
                </c:pt>
                <c:pt idx="54">
                  <c:v>4.4703483581543001E-7</c:v>
                </c:pt>
                <c:pt idx="55">
                  <c:v>1.04308128356934E-6</c:v>
                </c:pt>
                <c:pt idx="56">
                  <c:v>1.6391277313232401E-6</c:v>
                </c:pt>
                <c:pt idx="57">
                  <c:v>2.02655792236328E-6</c:v>
                </c:pt>
                <c:pt idx="58">
                  <c:v>2.14576721191406E-6</c:v>
                </c:pt>
                <c:pt idx="59">
                  <c:v>2.7716159820556598E-6</c:v>
                </c:pt>
                <c:pt idx="60">
                  <c:v>3.4272670745849601E-6</c:v>
                </c:pt>
                <c:pt idx="61">
                  <c:v>3.9935111999511702E-6</c:v>
                </c:pt>
                <c:pt idx="62">
                  <c:v>3.7848949432373E-6</c:v>
                </c:pt>
                <c:pt idx="63">
                  <c:v>4.52995300292969E-6</c:v>
                </c:pt>
                <c:pt idx="64">
                  <c:v>5.57303428649902E-6</c:v>
                </c:pt>
                <c:pt idx="65">
                  <c:v>5.8114528656005902E-6</c:v>
                </c:pt>
                <c:pt idx="66">
                  <c:v>5.9306621551513697E-6</c:v>
                </c:pt>
                <c:pt idx="67">
                  <c:v>6.2584877014160199E-6</c:v>
                </c:pt>
                <c:pt idx="68">
                  <c:v>7.0035457611084001E-6</c:v>
                </c:pt>
                <c:pt idx="69">
                  <c:v>7.62939453125E-6</c:v>
                </c:pt>
                <c:pt idx="70">
                  <c:v>7.8082084655761702E-6</c:v>
                </c:pt>
                <c:pt idx="71">
                  <c:v>8.1956386566162092E-6</c:v>
                </c:pt>
                <c:pt idx="72">
                  <c:v>8.7916851043701206E-6</c:v>
                </c:pt>
                <c:pt idx="73">
                  <c:v>8.6128711700439504E-6</c:v>
                </c:pt>
                <c:pt idx="74">
                  <c:v>9.5367431640625E-6</c:v>
                </c:pt>
                <c:pt idx="75">
                  <c:v>1.00135803222656E-5</c:v>
                </c:pt>
                <c:pt idx="76">
                  <c:v>1.04010105133057E-5</c:v>
                </c:pt>
                <c:pt idx="77">
                  <c:v>1.06692314147949E-5</c:v>
                </c:pt>
                <c:pt idx="78">
                  <c:v>1.1384487152099599E-5</c:v>
                </c:pt>
                <c:pt idx="79">
                  <c:v>1.12950801849365E-5</c:v>
                </c:pt>
                <c:pt idx="80">
                  <c:v>1.2636184692382801E-5</c:v>
                </c:pt>
                <c:pt idx="81">
                  <c:v>1.2248754501342801E-5</c:v>
                </c:pt>
                <c:pt idx="82">
                  <c:v>1.32322311401367E-5</c:v>
                </c:pt>
                <c:pt idx="83">
                  <c:v>1.3262033462524401E-5</c:v>
                </c:pt>
                <c:pt idx="84">
                  <c:v>1.3887882232666E-5</c:v>
                </c:pt>
                <c:pt idx="85">
                  <c:v>1.4185905456542999E-5</c:v>
                </c:pt>
                <c:pt idx="86">
                  <c:v>1.49905681610107E-5</c:v>
                </c:pt>
                <c:pt idx="87">
                  <c:v>1.51395797729492E-5</c:v>
                </c:pt>
                <c:pt idx="88">
                  <c:v>1.5795230865478499E-5</c:v>
                </c:pt>
                <c:pt idx="89">
                  <c:v>1.60038471221924E-5</c:v>
                </c:pt>
                <c:pt idx="90">
                  <c:v>1.69277191162109E-5</c:v>
                </c:pt>
                <c:pt idx="91">
                  <c:v>1.6838312149047899E-5</c:v>
                </c:pt>
                <c:pt idx="92">
                  <c:v>1.7613172531127899E-5</c:v>
                </c:pt>
                <c:pt idx="93">
                  <c:v>1.8209218978881799E-5</c:v>
                </c:pt>
                <c:pt idx="94">
                  <c:v>1.8298625946044902E-5</c:v>
                </c:pt>
                <c:pt idx="95">
                  <c:v>1.8507242202758799E-5</c:v>
                </c:pt>
                <c:pt idx="96">
                  <c:v>1.92224979400635E-5</c:v>
                </c:pt>
                <c:pt idx="97">
                  <c:v>1.9937753677368201E-5</c:v>
                </c:pt>
                <c:pt idx="98">
                  <c:v>1.9937753677368201E-5</c:v>
                </c:pt>
                <c:pt idx="99">
                  <c:v>2.0682811737060499E-5</c:v>
                </c:pt>
                <c:pt idx="100">
                  <c:v>2.1308660507202101E-5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5E-4340-8AF1-903C1E20B4BB}"/>
            </c:ext>
          </c:extLst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'180s'!$A$2:$A$102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'180s'!$D$2:$D$102</c:f>
              <c:numCache>
                <c:formatCode>General</c:formatCode>
                <c:ptCount val="101"/>
                <c:pt idx="0">
                  <c:v>-2.3990869522094699E-5</c:v>
                </c:pt>
                <c:pt idx="1">
                  <c:v>-2.2798776626586901E-5</c:v>
                </c:pt>
                <c:pt idx="2">
                  <c:v>-2.1934509277343801E-5</c:v>
                </c:pt>
                <c:pt idx="3">
                  <c:v>-2.2172927856445299E-5</c:v>
                </c:pt>
                <c:pt idx="4">
                  <c:v>-2.17258930206299E-5</c:v>
                </c:pt>
                <c:pt idx="5">
                  <c:v>-2.13980674743652E-5</c:v>
                </c:pt>
                <c:pt idx="6">
                  <c:v>-1.9282102584838901E-5</c:v>
                </c:pt>
                <c:pt idx="7">
                  <c:v>-2.0027160644531301E-5</c:v>
                </c:pt>
                <c:pt idx="8">
                  <c:v>-1.94311141967773E-5</c:v>
                </c:pt>
                <c:pt idx="9">
                  <c:v>-1.8954277038574198E-5</c:v>
                </c:pt>
                <c:pt idx="10">
                  <c:v>-1.8596649169921899E-5</c:v>
                </c:pt>
                <c:pt idx="11">
                  <c:v>-1.8388032913208001E-5</c:v>
                </c:pt>
                <c:pt idx="12">
                  <c:v>-1.7613172531127899E-5</c:v>
                </c:pt>
                <c:pt idx="13">
                  <c:v>-1.79111957550049E-5</c:v>
                </c:pt>
                <c:pt idx="14">
                  <c:v>-1.6391277313232402E-5</c:v>
                </c:pt>
                <c:pt idx="15">
                  <c:v>-1.6450881958007799E-5</c:v>
                </c:pt>
                <c:pt idx="16">
                  <c:v>-1.6242265701293901E-5</c:v>
                </c:pt>
                <c:pt idx="17">
                  <c:v>-1.56760215759277E-5</c:v>
                </c:pt>
                <c:pt idx="18">
                  <c:v>-1.5318393707275401E-5</c:v>
                </c:pt>
                <c:pt idx="19">
                  <c:v>-1.5586614608764601E-5</c:v>
                </c:pt>
                <c:pt idx="20">
                  <c:v>-1.4305114746093801E-5</c:v>
                </c:pt>
                <c:pt idx="21">
                  <c:v>-1.37090682983398E-5</c:v>
                </c:pt>
                <c:pt idx="22">
                  <c:v>-1.2904405593872101E-5</c:v>
                </c:pt>
                <c:pt idx="23">
                  <c:v>-1.33812427520752E-5</c:v>
                </c:pt>
                <c:pt idx="24">
                  <c:v>-1.25765800476074E-5</c:v>
                </c:pt>
                <c:pt idx="25">
                  <c:v>-1.20699405670166E-5</c:v>
                </c:pt>
                <c:pt idx="26">
                  <c:v>-1.19805335998535E-5</c:v>
                </c:pt>
                <c:pt idx="27">
                  <c:v>-1.09076499938965E-5</c:v>
                </c:pt>
                <c:pt idx="28">
                  <c:v>-1.0728836059570301E-5</c:v>
                </c:pt>
                <c:pt idx="29">
                  <c:v>-1.01923942565918E-5</c:v>
                </c:pt>
                <c:pt idx="30">
                  <c:v>-1.0222196578979501E-5</c:v>
                </c:pt>
                <c:pt idx="31">
                  <c:v>-9.0897083282470703E-6</c:v>
                </c:pt>
                <c:pt idx="32">
                  <c:v>-9.5963478088378906E-6</c:v>
                </c:pt>
                <c:pt idx="33">
                  <c:v>-9.0897083282470703E-6</c:v>
                </c:pt>
                <c:pt idx="34">
                  <c:v>-7.7486038208007796E-6</c:v>
                </c:pt>
                <c:pt idx="35">
                  <c:v>-8.3744525909423794E-6</c:v>
                </c:pt>
                <c:pt idx="36">
                  <c:v>-7.9870223999023404E-6</c:v>
                </c:pt>
                <c:pt idx="37">
                  <c:v>-6.82473182678223E-6</c:v>
                </c:pt>
                <c:pt idx="38">
                  <c:v>-6.7651271820068402E-6</c:v>
                </c:pt>
                <c:pt idx="39">
                  <c:v>-6.7651271820068402E-6</c:v>
                </c:pt>
                <c:pt idx="40">
                  <c:v>-6.3478946685790999E-6</c:v>
                </c:pt>
                <c:pt idx="41">
                  <c:v>-5.2452087402343801E-6</c:v>
                </c:pt>
                <c:pt idx="42">
                  <c:v>-4.5895576477050798E-6</c:v>
                </c:pt>
                <c:pt idx="43">
                  <c:v>-4.3213367462158203E-6</c:v>
                </c:pt>
                <c:pt idx="44">
                  <c:v>-4.1723251342773404E-6</c:v>
                </c:pt>
                <c:pt idx="45">
                  <c:v>-3.5464763641357401E-6</c:v>
                </c:pt>
                <c:pt idx="46">
                  <c:v>-2.74181365966797E-6</c:v>
                </c:pt>
                <c:pt idx="47">
                  <c:v>-2.98023223876953E-6</c:v>
                </c:pt>
                <c:pt idx="48">
                  <c:v>-2.5629997253417998E-6</c:v>
                </c:pt>
                <c:pt idx="49">
                  <c:v>-1.9073486328125E-6</c:v>
                </c:pt>
                <c:pt idx="50">
                  <c:v>-1.04308128356934E-6</c:v>
                </c:pt>
                <c:pt idx="51">
                  <c:v>-9.5367431640625E-7</c:v>
                </c:pt>
                <c:pt idx="52">
                  <c:v>-3.2782554626464801E-7</c:v>
                </c:pt>
                <c:pt idx="53">
                  <c:v>2.9802322387695299E-8</c:v>
                </c:pt>
                <c:pt idx="54">
                  <c:v>6.8545341491699198E-7</c:v>
                </c:pt>
                <c:pt idx="55">
                  <c:v>1.13248825073242E-6</c:v>
                </c:pt>
                <c:pt idx="56">
                  <c:v>1.3411045074462899E-6</c:v>
                </c:pt>
                <c:pt idx="57">
                  <c:v>2.1159648895263702E-6</c:v>
                </c:pt>
                <c:pt idx="58">
                  <c:v>2.2649765014648399E-6</c:v>
                </c:pt>
                <c:pt idx="59">
                  <c:v>2.2649765014648399E-6</c:v>
                </c:pt>
                <c:pt idx="60">
                  <c:v>3.4868717193603499E-6</c:v>
                </c:pt>
                <c:pt idx="61">
                  <c:v>3.5166740417480498E-6</c:v>
                </c:pt>
                <c:pt idx="62">
                  <c:v>3.7252902984619098E-6</c:v>
                </c:pt>
                <c:pt idx="63">
                  <c:v>4.6491622924804696E-6</c:v>
                </c:pt>
                <c:pt idx="64">
                  <c:v>4.5597553253173803E-6</c:v>
                </c:pt>
                <c:pt idx="65">
                  <c:v>5.1259994506835904E-6</c:v>
                </c:pt>
                <c:pt idx="66">
                  <c:v>5.9902667999267604E-6</c:v>
                </c:pt>
                <c:pt idx="67">
                  <c:v>5.9008598327636702E-6</c:v>
                </c:pt>
                <c:pt idx="68">
                  <c:v>6.3180923461914096E-6</c:v>
                </c:pt>
                <c:pt idx="69">
                  <c:v>6.7353248596191398E-6</c:v>
                </c:pt>
                <c:pt idx="70">
                  <c:v>7.3611736297607396E-6</c:v>
                </c:pt>
                <c:pt idx="71">
                  <c:v>7.77840614318848E-6</c:v>
                </c:pt>
                <c:pt idx="72">
                  <c:v>7.9870223999023404E-6</c:v>
                </c:pt>
                <c:pt idx="73">
                  <c:v>8.2850456237793003E-6</c:v>
                </c:pt>
                <c:pt idx="74">
                  <c:v>9.0599060058593801E-6</c:v>
                </c:pt>
                <c:pt idx="75">
                  <c:v>9.3281269073486294E-6</c:v>
                </c:pt>
                <c:pt idx="76">
                  <c:v>9.9241733551025408E-6</c:v>
                </c:pt>
                <c:pt idx="77">
                  <c:v>1.04308128356934E-5</c:v>
                </c:pt>
                <c:pt idx="78">
                  <c:v>1.03116035461426E-5</c:v>
                </c:pt>
                <c:pt idx="79">
                  <c:v>1.1116266250610401E-5</c:v>
                </c:pt>
                <c:pt idx="80">
                  <c:v>1.1354684829711901E-5</c:v>
                </c:pt>
                <c:pt idx="81">
                  <c:v>1.16825103759766E-5</c:v>
                </c:pt>
                <c:pt idx="82">
                  <c:v>1.1891126632690399E-5</c:v>
                </c:pt>
                <c:pt idx="83">
                  <c:v>1.28448009490967E-5</c:v>
                </c:pt>
                <c:pt idx="84">
                  <c:v>1.31130218505859E-5</c:v>
                </c:pt>
                <c:pt idx="85">
                  <c:v>1.36196613311768E-5</c:v>
                </c:pt>
                <c:pt idx="86">
                  <c:v>1.38282775878906E-5</c:v>
                </c:pt>
                <c:pt idx="87">
                  <c:v>1.43349170684814E-5</c:v>
                </c:pt>
                <c:pt idx="88">
                  <c:v>1.42455101013184E-5</c:v>
                </c:pt>
                <c:pt idx="89">
                  <c:v>1.49011611938477E-5</c:v>
                </c:pt>
                <c:pt idx="90">
                  <c:v>1.5556812286377001E-5</c:v>
                </c:pt>
                <c:pt idx="91">
                  <c:v>1.56760215759277E-5</c:v>
                </c:pt>
                <c:pt idx="92">
                  <c:v>1.5795230865478499E-5</c:v>
                </c:pt>
                <c:pt idx="93">
                  <c:v>1.6570091247558601E-5</c:v>
                </c:pt>
                <c:pt idx="94">
                  <c:v>1.7136335372924801E-5</c:v>
                </c:pt>
                <c:pt idx="95">
                  <c:v>1.7315149307251E-5</c:v>
                </c:pt>
                <c:pt idx="96">
                  <c:v>1.8507242202758799E-5</c:v>
                </c:pt>
                <c:pt idx="97">
                  <c:v>1.8596649169921899E-5</c:v>
                </c:pt>
                <c:pt idx="98">
                  <c:v>1.89244747161865E-5</c:v>
                </c:pt>
                <c:pt idx="99">
                  <c:v>1.97291374206543E-5</c:v>
                </c:pt>
                <c:pt idx="100">
                  <c:v>1.9103288650512699E-5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5E-4340-8AF1-903C1E20B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222688"/>
        <c:axId val="1658669776"/>
      </c:scatterChart>
      <c:valAx>
        <c:axId val="1776222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669776"/>
        <c:crosses val="autoZero"/>
        <c:crossBetween val="midCat"/>
      </c:valAx>
      <c:valAx>
        <c:axId val="165866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6222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'180s'!$S$2:$S$301</c:f>
              <c:numCache>
                <c:formatCode>General</c:formatCode>
                <c:ptCount val="300"/>
              </c:numCache>
            </c:numRef>
          </c:xVal>
          <c:yVal>
            <c:numRef>
              <c:f>'180s'!$T$2:$T$301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0E-4F1B-A184-7244EA26E9E5}"/>
            </c:ext>
          </c:extLst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'180s'!$U$2:$U$301</c:f>
              <c:numCache>
                <c:formatCode>General</c:formatCode>
                <c:ptCount val="300"/>
              </c:numCache>
            </c:numRef>
          </c:xVal>
          <c:yVal>
            <c:numRef>
              <c:f>'180s'!$V$2:$V$301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0E-4F1B-A184-7244EA26E9E5}"/>
            </c:ext>
          </c:extLst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'180s'!$W$2:$W$301</c:f>
              <c:numCache>
                <c:formatCode>General</c:formatCode>
                <c:ptCount val="300"/>
              </c:numCache>
            </c:numRef>
          </c:xVal>
          <c:yVal>
            <c:numRef>
              <c:f>'180s'!$X$2:$X$301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0E-4F1B-A184-7244EA26E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62783"/>
        <c:axId val="2055399760"/>
      </c:scatterChart>
      <c:valAx>
        <c:axId val="2226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399760"/>
        <c:crosses val="autoZero"/>
        <c:crossBetween val="midCat"/>
      </c:valAx>
      <c:valAx>
        <c:axId val="205539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6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'240s'!$A$2:$A$102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'240s'!$B$2:$B$102</c:f>
              <c:numCache>
                <c:formatCode>General</c:formatCode>
                <c:ptCount val="101"/>
                <c:pt idx="0">
                  <c:v>-3.1560659408569302E-5</c:v>
                </c:pt>
                <c:pt idx="1">
                  <c:v>-3.0517578125E-5</c:v>
                </c:pt>
                <c:pt idx="2">
                  <c:v>-2.9832124710083001E-5</c:v>
                </c:pt>
                <c:pt idx="3">
                  <c:v>-2.8073787689209001E-5</c:v>
                </c:pt>
                <c:pt idx="4">
                  <c:v>-2.8640031814575199E-5</c:v>
                </c:pt>
                <c:pt idx="5">
                  <c:v>-2.7984380722045898E-5</c:v>
                </c:pt>
                <c:pt idx="6">
                  <c:v>-2.7656555175781301E-5</c:v>
                </c:pt>
                <c:pt idx="7">
                  <c:v>-2.6822090148925802E-5</c:v>
                </c:pt>
                <c:pt idx="8">
                  <c:v>-2.5659799575805701E-5</c:v>
                </c:pt>
                <c:pt idx="9">
                  <c:v>-2.5391578674316399E-5</c:v>
                </c:pt>
                <c:pt idx="10">
                  <c:v>-2.50339508056641E-5</c:v>
                </c:pt>
                <c:pt idx="11">
                  <c:v>-2.4527311325073202E-5</c:v>
                </c:pt>
                <c:pt idx="12">
                  <c:v>-2.3961067199707001E-5</c:v>
                </c:pt>
                <c:pt idx="13">
                  <c:v>-2.3007392883300802E-5</c:v>
                </c:pt>
                <c:pt idx="14">
                  <c:v>-2.3007392883300802E-5</c:v>
                </c:pt>
                <c:pt idx="15">
                  <c:v>-2.2172927856445299E-5</c:v>
                </c:pt>
                <c:pt idx="16">
                  <c:v>-2.1457672119140601E-5</c:v>
                </c:pt>
                <c:pt idx="17">
                  <c:v>-2.0265579223632799E-5</c:v>
                </c:pt>
                <c:pt idx="18">
                  <c:v>-2.0056962966918901E-5</c:v>
                </c:pt>
                <c:pt idx="19">
                  <c:v>-1.93119049072266E-5</c:v>
                </c:pt>
                <c:pt idx="20">
                  <c:v>-1.85668468475342E-5</c:v>
                </c:pt>
                <c:pt idx="21">
                  <c:v>-1.8119812011718801E-5</c:v>
                </c:pt>
                <c:pt idx="22">
                  <c:v>-1.7553567886352498E-5</c:v>
                </c:pt>
                <c:pt idx="23">
                  <c:v>-1.6540288925170898E-5</c:v>
                </c:pt>
                <c:pt idx="24">
                  <c:v>-1.6182661056518599E-5</c:v>
                </c:pt>
                <c:pt idx="25">
                  <c:v>-1.5974044799804701E-5</c:v>
                </c:pt>
                <c:pt idx="26">
                  <c:v>-1.50203704833984E-5</c:v>
                </c:pt>
                <c:pt idx="27">
                  <c:v>-1.47521495819092E-5</c:v>
                </c:pt>
                <c:pt idx="28">
                  <c:v>-1.43349170684814E-5</c:v>
                </c:pt>
                <c:pt idx="29">
                  <c:v>-1.3291835784912099E-5</c:v>
                </c:pt>
                <c:pt idx="30">
                  <c:v>-1.2636184692382801E-5</c:v>
                </c:pt>
                <c:pt idx="31">
                  <c:v>-1.25765800476074E-5</c:v>
                </c:pt>
                <c:pt idx="32">
                  <c:v>-1.18017196655273E-5</c:v>
                </c:pt>
                <c:pt idx="33">
                  <c:v>-1.0371208190917999E-5</c:v>
                </c:pt>
                <c:pt idx="34">
                  <c:v>-1.01625919342041E-5</c:v>
                </c:pt>
                <c:pt idx="35">
                  <c:v>-9.2685222625732405E-6</c:v>
                </c:pt>
                <c:pt idx="36">
                  <c:v>-9.2685222625732405E-6</c:v>
                </c:pt>
                <c:pt idx="37">
                  <c:v>-8.1360340118408203E-6</c:v>
                </c:pt>
                <c:pt idx="38">
                  <c:v>-7.8976154327392595E-6</c:v>
                </c:pt>
                <c:pt idx="39">
                  <c:v>-7.1227550506591797E-6</c:v>
                </c:pt>
                <c:pt idx="40">
                  <c:v>-7.0929527282714801E-6</c:v>
                </c:pt>
                <c:pt idx="41">
                  <c:v>-5.6922435760497996E-6</c:v>
                </c:pt>
                <c:pt idx="42">
                  <c:v>-5.0663948059081997E-6</c:v>
                </c:pt>
                <c:pt idx="43">
                  <c:v>-5.00679016113281E-6</c:v>
                </c:pt>
                <c:pt idx="44">
                  <c:v>-4.2319297790527301E-6</c:v>
                </c:pt>
                <c:pt idx="45">
                  <c:v>-3.9339065551757804E-6</c:v>
                </c:pt>
                <c:pt idx="46">
                  <c:v>-2.5331974029540999E-6</c:v>
                </c:pt>
                <c:pt idx="47">
                  <c:v>-3.0696392059326202E-6</c:v>
                </c:pt>
                <c:pt idx="48">
                  <c:v>-2.2053718566894502E-6</c:v>
                </c:pt>
                <c:pt idx="49">
                  <c:v>-1.3113021850585899E-6</c:v>
                </c:pt>
                <c:pt idx="50">
                  <c:v>5.9604644775390599E-8</c:v>
                </c:pt>
                <c:pt idx="51">
                  <c:v>4.4703483581543001E-7</c:v>
                </c:pt>
                <c:pt idx="52">
                  <c:v>1.2516975402831999E-6</c:v>
                </c:pt>
                <c:pt idx="53">
                  <c:v>2.02655792236328E-6</c:v>
                </c:pt>
                <c:pt idx="54">
                  <c:v>2.6822090148925798E-6</c:v>
                </c:pt>
                <c:pt idx="55">
                  <c:v>3.3378601074218801E-6</c:v>
                </c:pt>
                <c:pt idx="56">
                  <c:v>3.6060810089111298E-6</c:v>
                </c:pt>
                <c:pt idx="57">
                  <c:v>4.5001506805419896E-6</c:v>
                </c:pt>
                <c:pt idx="58">
                  <c:v>5.0365924835205104E-6</c:v>
                </c:pt>
                <c:pt idx="59">
                  <c:v>5.6922435760497996E-6</c:v>
                </c:pt>
                <c:pt idx="60">
                  <c:v>5.9902667999267604E-6</c:v>
                </c:pt>
                <c:pt idx="61">
                  <c:v>6.8843364715576197E-6</c:v>
                </c:pt>
                <c:pt idx="62">
                  <c:v>7.0631504058837899E-6</c:v>
                </c:pt>
                <c:pt idx="63">
                  <c:v>7.5697898864746102E-6</c:v>
                </c:pt>
                <c:pt idx="64">
                  <c:v>7.9572200775146501E-6</c:v>
                </c:pt>
                <c:pt idx="65">
                  <c:v>8.9108943939209001E-6</c:v>
                </c:pt>
                <c:pt idx="66">
                  <c:v>9.2685222625732405E-6</c:v>
                </c:pt>
                <c:pt idx="67">
                  <c:v>9.8347663879394497E-6</c:v>
                </c:pt>
                <c:pt idx="68">
                  <c:v>1.0728836059570301E-5</c:v>
                </c:pt>
                <c:pt idx="69">
                  <c:v>1.1533498764038099E-5</c:v>
                </c:pt>
                <c:pt idx="70">
                  <c:v>1.2159347534179699E-5</c:v>
                </c:pt>
                <c:pt idx="71">
                  <c:v>1.25765800476074E-5</c:v>
                </c:pt>
                <c:pt idx="72">
                  <c:v>1.3023614883422901E-5</c:v>
                </c:pt>
                <c:pt idx="73">
                  <c:v>1.35898590087891E-5</c:v>
                </c:pt>
                <c:pt idx="74">
                  <c:v>1.44839286804199E-5</c:v>
                </c:pt>
                <c:pt idx="75">
                  <c:v>1.51395797729492E-5</c:v>
                </c:pt>
                <c:pt idx="76">
                  <c:v>1.49905681610107E-5</c:v>
                </c:pt>
                <c:pt idx="77">
                  <c:v>1.6093254089355499E-5</c:v>
                </c:pt>
                <c:pt idx="78">
                  <c:v>1.6301870346069299E-5</c:v>
                </c:pt>
                <c:pt idx="79">
                  <c:v>1.7344951629638699E-5</c:v>
                </c:pt>
                <c:pt idx="80">
                  <c:v>1.7642974853515601E-5</c:v>
                </c:pt>
                <c:pt idx="81">
                  <c:v>1.86562538146973E-5</c:v>
                </c:pt>
                <c:pt idx="82">
                  <c:v>1.9133090972900401E-5</c:v>
                </c:pt>
                <c:pt idx="83">
                  <c:v>1.98185443878174E-5</c:v>
                </c:pt>
                <c:pt idx="84">
                  <c:v>1.97291374206543E-5</c:v>
                </c:pt>
                <c:pt idx="85">
                  <c:v>2.0682811737060499E-5</c:v>
                </c:pt>
                <c:pt idx="86">
                  <c:v>2.16364860534668E-5</c:v>
                </c:pt>
                <c:pt idx="87">
                  <c:v>2.1845102310180701E-5</c:v>
                </c:pt>
                <c:pt idx="88">
                  <c:v>2.2321939468383799E-5</c:v>
                </c:pt>
                <c:pt idx="89">
                  <c:v>2.3484230041503899E-5</c:v>
                </c:pt>
                <c:pt idx="90">
                  <c:v>2.3573637008666999E-5</c:v>
                </c:pt>
                <c:pt idx="91">
                  <c:v>2.4497509002685499E-5</c:v>
                </c:pt>
                <c:pt idx="92">
                  <c:v>2.5182962417602498E-5</c:v>
                </c:pt>
                <c:pt idx="93">
                  <c:v>2.4855136871337901E-5</c:v>
                </c:pt>
                <c:pt idx="94">
                  <c:v>2.6226043701171899E-5</c:v>
                </c:pt>
                <c:pt idx="95">
                  <c:v>2.6762485504150401E-5</c:v>
                </c:pt>
                <c:pt idx="96">
                  <c:v>2.70605087280273E-5</c:v>
                </c:pt>
                <c:pt idx="97">
                  <c:v>2.78651714324951E-5</c:v>
                </c:pt>
                <c:pt idx="98">
                  <c:v>2.81035900115967E-5</c:v>
                </c:pt>
                <c:pt idx="99">
                  <c:v>2.89678573608398E-5</c:v>
                </c:pt>
                <c:pt idx="100">
                  <c:v>2.96235084533691E-5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BE-43A2-A903-689C63C89F76}"/>
            </c:ext>
          </c:extLst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'240s'!$A$2:$A$102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'240s'!$C$2:$C$102</c:f>
              <c:numCache>
                <c:formatCode>General</c:formatCode>
                <c:ptCount val="101"/>
                <c:pt idx="0">
                  <c:v>-3.3676624298095703E-5</c:v>
                </c:pt>
                <c:pt idx="1">
                  <c:v>-3.2961368560791002E-5</c:v>
                </c:pt>
                <c:pt idx="2">
                  <c:v>-3.1977891921997097E-5</c:v>
                </c:pt>
                <c:pt idx="3">
                  <c:v>-3.0994415283203098E-5</c:v>
                </c:pt>
                <c:pt idx="4">
                  <c:v>-3.0487775802612301E-5</c:v>
                </c:pt>
                <c:pt idx="5">
                  <c:v>-3.01003456115723E-5</c:v>
                </c:pt>
                <c:pt idx="6">
                  <c:v>-2.95042991638184E-5</c:v>
                </c:pt>
                <c:pt idx="7">
                  <c:v>-2.8550624847412099E-5</c:v>
                </c:pt>
                <c:pt idx="8">
                  <c:v>-2.8014183044433601E-5</c:v>
                </c:pt>
                <c:pt idx="9">
                  <c:v>-2.7000904083252001E-5</c:v>
                </c:pt>
                <c:pt idx="10">
                  <c:v>-2.7149915695190399E-5</c:v>
                </c:pt>
                <c:pt idx="11">
                  <c:v>-2.5719404220581099E-5</c:v>
                </c:pt>
                <c:pt idx="12">
                  <c:v>-2.5868415832519501E-5</c:v>
                </c:pt>
                <c:pt idx="13">
                  <c:v>-2.4914741516113302E-5</c:v>
                </c:pt>
                <c:pt idx="14">
                  <c:v>-2.4020671844482402E-5</c:v>
                </c:pt>
                <c:pt idx="15">
                  <c:v>-2.2709369659423801E-5</c:v>
                </c:pt>
                <c:pt idx="16">
                  <c:v>-2.2917985916137699E-5</c:v>
                </c:pt>
                <c:pt idx="17">
                  <c:v>-2.2202730178833001E-5</c:v>
                </c:pt>
                <c:pt idx="18">
                  <c:v>-2.16364860534668E-5</c:v>
                </c:pt>
                <c:pt idx="19">
                  <c:v>-2.06232070922852E-5</c:v>
                </c:pt>
                <c:pt idx="20">
                  <c:v>-2.0295381546020501E-5</c:v>
                </c:pt>
                <c:pt idx="21">
                  <c:v>-1.9639730453491201E-5</c:v>
                </c:pt>
                <c:pt idx="22">
                  <c:v>-1.9133090972900401E-5</c:v>
                </c:pt>
                <c:pt idx="23">
                  <c:v>-1.8745660781860399E-5</c:v>
                </c:pt>
                <c:pt idx="24">
                  <c:v>-1.7553567886352498E-5</c:v>
                </c:pt>
                <c:pt idx="25">
                  <c:v>-1.66594982147217E-5</c:v>
                </c:pt>
                <c:pt idx="26">
                  <c:v>-1.7076730728149401E-5</c:v>
                </c:pt>
                <c:pt idx="27">
                  <c:v>-1.56164169311523E-5</c:v>
                </c:pt>
                <c:pt idx="28">
                  <c:v>-1.5199184417724599E-5</c:v>
                </c:pt>
                <c:pt idx="29">
                  <c:v>-1.42455101013184E-5</c:v>
                </c:pt>
                <c:pt idx="30">
                  <c:v>-1.37388706207275E-5</c:v>
                </c:pt>
                <c:pt idx="31">
                  <c:v>-1.29640102386475E-5</c:v>
                </c:pt>
                <c:pt idx="32">
                  <c:v>-1.2665987014770499E-5</c:v>
                </c:pt>
                <c:pt idx="33">
                  <c:v>-1.2129545211792001E-5</c:v>
                </c:pt>
                <c:pt idx="34">
                  <c:v>-1.17123126983643E-5</c:v>
                </c:pt>
                <c:pt idx="35">
                  <c:v>-1.1056661605835E-5</c:v>
                </c:pt>
                <c:pt idx="36">
                  <c:v>-9.7453594207763706E-6</c:v>
                </c:pt>
                <c:pt idx="37">
                  <c:v>-9.3579292297363298E-6</c:v>
                </c:pt>
                <c:pt idx="38">
                  <c:v>-9.1493129730224592E-6</c:v>
                </c:pt>
                <c:pt idx="39">
                  <c:v>-7.2121620178222699E-6</c:v>
                </c:pt>
                <c:pt idx="40">
                  <c:v>-7.1823596954345703E-6</c:v>
                </c:pt>
                <c:pt idx="41">
                  <c:v>-6.7651271820068402E-6</c:v>
                </c:pt>
                <c:pt idx="42">
                  <c:v>-6.3180923461914096E-6</c:v>
                </c:pt>
                <c:pt idx="43">
                  <c:v>-5.3346157073974601E-6</c:v>
                </c:pt>
                <c:pt idx="44">
                  <c:v>-4.8875808715820304E-6</c:v>
                </c:pt>
                <c:pt idx="45">
                  <c:v>-4.05311584472656E-6</c:v>
                </c:pt>
                <c:pt idx="46">
                  <c:v>-4.05311584472656E-6</c:v>
                </c:pt>
                <c:pt idx="47">
                  <c:v>-2.9206275939941402E-6</c:v>
                </c:pt>
                <c:pt idx="48">
                  <c:v>-2.4139881134033199E-6</c:v>
                </c:pt>
                <c:pt idx="49">
                  <c:v>-1.5199184417724601E-6</c:v>
                </c:pt>
                <c:pt idx="50">
                  <c:v>-1.01327896118164E-6</c:v>
                </c:pt>
                <c:pt idx="51">
                  <c:v>0</c:v>
                </c:pt>
                <c:pt idx="52">
                  <c:v>2.9802322387695302E-7</c:v>
                </c:pt>
                <c:pt idx="53">
                  <c:v>9.834766387939451E-7</c:v>
                </c:pt>
                <c:pt idx="54">
                  <c:v>2.2649765014648399E-6</c:v>
                </c:pt>
                <c:pt idx="55">
                  <c:v>2.5033950805664101E-6</c:v>
                </c:pt>
                <c:pt idx="56">
                  <c:v>3.0398368835449202E-6</c:v>
                </c:pt>
                <c:pt idx="57">
                  <c:v>4.2021274566650399E-6</c:v>
                </c:pt>
                <c:pt idx="58">
                  <c:v>3.814697265625E-6</c:v>
                </c:pt>
                <c:pt idx="59">
                  <c:v>4.61935997009277E-6</c:v>
                </c:pt>
                <c:pt idx="60">
                  <c:v>5.6624412536621102E-6</c:v>
                </c:pt>
                <c:pt idx="61">
                  <c:v>6.3180923461914096E-6</c:v>
                </c:pt>
                <c:pt idx="62">
                  <c:v>6.6161155700683602E-6</c:v>
                </c:pt>
                <c:pt idx="63">
                  <c:v>7.4207782745361303E-6</c:v>
                </c:pt>
                <c:pt idx="64">
                  <c:v>8.1658363342285207E-6</c:v>
                </c:pt>
                <c:pt idx="65">
                  <c:v>8.8810920715331997E-6</c:v>
                </c:pt>
                <c:pt idx="66">
                  <c:v>9.5963478088378906E-6</c:v>
                </c:pt>
                <c:pt idx="67">
                  <c:v>1.01625919342041E-5</c:v>
                </c:pt>
                <c:pt idx="68">
                  <c:v>1.08182430267334E-5</c:v>
                </c:pt>
                <c:pt idx="69">
                  <c:v>1.0728836059570301E-5</c:v>
                </c:pt>
                <c:pt idx="70">
                  <c:v>1.1444091796875E-5</c:v>
                </c:pt>
                <c:pt idx="71">
                  <c:v>1.25765800476074E-5</c:v>
                </c:pt>
                <c:pt idx="72">
                  <c:v>1.26957893371582E-5</c:v>
                </c:pt>
                <c:pt idx="73">
                  <c:v>1.3142824172973601E-5</c:v>
                </c:pt>
                <c:pt idx="74">
                  <c:v>1.3887882232666E-5</c:v>
                </c:pt>
                <c:pt idx="75">
                  <c:v>1.50203704833984E-5</c:v>
                </c:pt>
                <c:pt idx="76">
                  <c:v>1.5288591384887699E-5</c:v>
                </c:pt>
                <c:pt idx="77">
                  <c:v>1.5825033187866201E-5</c:v>
                </c:pt>
                <c:pt idx="78">
                  <c:v>1.6391277313232402E-5</c:v>
                </c:pt>
                <c:pt idx="79">
                  <c:v>1.6987323760986301E-5</c:v>
                </c:pt>
                <c:pt idx="80">
                  <c:v>1.7940998077392598E-5</c:v>
                </c:pt>
                <c:pt idx="81">
                  <c:v>1.79111957550049E-5</c:v>
                </c:pt>
                <c:pt idx="82">
                  <c:v>1.8507242202758799E-5</c:v>
                </c:pt>
                <c:pt idx="83">
                  <c:v>1.95801258087158E-5</c:v>
                </c:pt>
                <c:pt idx="84">
                  <c:v>2.0116567611694299E-5</c:v>
                </c:pt>
                <c:pt idx="85">
                  <c:v>2.1308660507202101E-5</c:v>
                </c:pt>
                <c:pt idx="86">
                  <c:v>2.1427869796752899E-5</c:v>
                </c:pt>
                <c:pt idx="87">
                  <c:v>2.2113323211669902E-5</c:v>
                </c:pt>
                <c:pt idx="88">
                  <c:v>2.2709369659423801E-5</c:v>
                </c:pt>
                <c:pt idx="89">
                  <c:v>2.3663043975830098E-5</c:v>
                </c:pt>
                <c:pt idx="90">
                  <c:v>2.4199485778808601E-5</c:v>
                </c:pt>
                <c:pt idx="91">
                  <c:v>2.4884939193725599E-5</c:v>
                </c:pt>
                <c:pt idx="92">
                  <c:v>2.5391578674316399E-5</c:v>
                </c:pt>
                <c:pt idx="93">
                  <c:v>2.5928020477294902E-5</c:v>
                </c:pt>
                <c:pt idx="94">
                  <c:v>2.7000904083252001E-5</c:v>
                </c:pt>
                <c:pt idx="95">
                  <c:v>2.7298927307128899E-5</c:v>
                </c:pt>
                <c:pt idx="96">
                  <c:v>2.7388334274291999E-5</c:v>
                </c:pt>
                <c:pt idx="97">
                  <c:v>2.8133392333984399E-5</c:v>
                </c:pt>
                <c:pt idx="98">
                  <c:v>2.90274620056152E-5</c:v>
                </c:pt>
                <c:pt idx="99">
                  <c:v>2.90274620056152E-5</c:v>
                </c:pt>
                <c:pt idx="100">
                  <c:v>3.0845403671264601E-5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EBE-43A2-A903-689C63C89F76}"/>
            </c:ext>
          </c:extLst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'240s'!$A$2:$A$102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'240s'!$D$2:$D$102</c:f>
              <c:numCache>
                <c:formatCode>General</c:formatCode>
                <c:ptCount val="101"/>
                <c:pt idx="0">
                  <c:v>-4.8607587814331102E-5</c:v>
                </c:pt>
                <c:pt idx="1">
                  <c:v>-4.5925378799438497E-5</c:v>
                </c:pt>
                <c:pt idx="2">
                  <c:v>-4.5478343963622999E-5</c:v>
                </c:pt>
                <c:pt idx="3">
                  <c:v>-4.4971704483032199E-5</c:v>
                </c:pt>
                <c:pt idx="4">
                  <c:v>-4.3243169784545898E-5</c:v>
                </c:pt>
                <c:pt idx="5">
                  <c:v>-4.2736530303955098E-5</c:v>
                </c:pt>
                <c:pt idx="6">
                  <c:v>-4.2021274566650397E-5</c:v>
                </c:pt>
                <c:pt idx="7">
                  <c:v>-4.1574239730835002E-5</c:v>
                </c:pt>
                <c:pt idx="8">
                  <c:v>-4.0382146835327101E-5</c:v>
                </c:pt>
                <c:pt idx="9">
                  <c:v>-3.91602516174316E-5</c:v>
                </c:pt>
                <c:pt idx="10">
                  <c:v>-3.8504600524902303E-5</c:v>
                </c:pt>
                <c:pt idx="11">
                  <c:v>-3.7431716918945299E-5</c:v>
                </c:pt>
                <c:pt idx="12">
                  <c:v>-3.5524368286132799E-5</c:v>
                </c:pt>
                <c:pt idx="13">
                  <c:v>-3.6060810089111301E-5</c:v>
                </c:pt>
                <c:pt idx="14">
                  <c:v>-3.4540891647338901E-5</c:v>
                </c:pt>
                <c:pt idx="15">
                  <c:v>-3.3587217330932597E-5</c:v>
                </c:pt>
                <c:pt idx="16">
                  <c:v>-3.2603740692138699E-5</c:v>
                </c:pt>
                <c:pt idx="17">
                  <c:v>-3.1858682632446303E-5</c:v>
                </c:pt>
                <c:pt idx="18">
                  <c:v>-3.1262636184692403E-5</c:v>
                </c:pt>
                <c:pt idx="19">
                  <c:v>-2.9683113098144501E-5</c:v>
                </c:pt>
                <c:pt idx="20">
                  <c:v>-2.8789043426513699E-5</c:v>
                </c:pt>
                <c:pt idx="21">
                  <c:v>-2.8073787689209001E-5</c:v>
                </c:pt>
                <c:pt idx="22">
                  <c:v>-2.7090311050414998E-5</c:v>
                </c:pt>
                <c:pt idx="23">
                  <c:v>-2.6136636734008799E-5</c:v>
                </c:pt>
                <c:pt idx="24">
                  <c:v>-2.5838613510131799E-5</c:v>
                </c:pt>
                <c:pt idx="25">
                  <c:v>-2.4199485778808601E-5</c:v>
                </c:pt>
                <c:pt idx="26">
                  <c:v>-2.3961067199707001E-5</c:v>
                </c:pt>
                <c:pt idx="27">
                  <c:v>-2.2858381271362301E-5</c:v>
                </c:pt>
                <c:pt idx="28">
                  <c:v>-2.1934509277343801E-5</c:v>
                </c:pt>
                <c:pt idx="29">
                  <c:v>-2.05636024475098E-5</c:v>
                </c:pt>
                <c:pt idx="30">
                  <c:v>-1.9997358322143599E-5</c:v>
                </c:pt>
                <c:pt idx="31">
                  <c:v>-1.9162893295288099E-5</c:v>
                </c:pt>
                <c:pt idx="32">
                  <c:v>-1.8209218978881799E-5</c:v>
                </c:pt>
                <c:pt idx="33">
                  <c:v>-1.7553567886352498E-5</c:v>
                </c:pt>
                <c:pt idx="34">
                  <c:v>-1.6719102859497101E-5</c:v>
                </c:pt>
                <c:pt idx="35">
                  <c:v>-1.5854835510253899E-5</c:v>
                </c:pt>
                <c:pt idx="36">
                  <c:v>-1.4573335647582999E-5</c:v>
                </c:pt>
                <c:pt idx="37">
                  <c:v>-1.29342079162598E-5</c:v>
                </c:pt>
                <c:pt idx="38">
                  <c:v>-1.19209289550781E-5</c:v>
                </c:pt>
                <c:pt idx="39">
                  <c:v>-1.21891498565674E-5</c:v>
                </c:pt>
                <c:pt idx="40">
                  <c:v>-1.06990337371826E-5</c:v>
                </c:pt>
                <c:pt idx="41">
                  <c:v>-9.9837779998779297E-6</c:v>
                </c:pt>
                <c:pt idx="42">
                  <c:v>-8.9108943939209001E-6</c:v>
                </c:pt>
                <c:pt idx="43">
                  <c:v>-8.4042549133300798E-6</c:v>
                </c:pt>
                <c:pt idx="44">
                  <c:v>-7.4505805969238298E-6</c:v>
                </c:pt>
                <c:pt idx="45">
                  <c:v>-6.6161155700683602E-6</c:v>
                </c:pt>
                <c:pt idx="46">
                  <c:v>-5.57303428649902E-6</c:v>
                </c:pt>
                <c:pt idx="47">
                  <c:v>-4.3213367462158203E-6</c:v>
                </c:pt>
                <c:pt idx="48">
                  <c:v>-3.9935111999511702E-6</c:v>
                </c:pt>
                <c:pt idx="49">
                  <c:v>-2.6822090148925798E-6</c:v>
                </c:pt>
                <c:pt idx="50">
                  <c:v>-1.81794166564941E-6</c:v>
                </c:pt>
                <c:pt idx="51">
                  <c:v>-1.2516975402831999E-6</c:v>
                </c:pt>
                <c:pt idx="52">
                  <c:v>5.6624412536621104E-7</c:v>
                </c:pt>
                <c:pt idx="53">
                  <c:v>1.5199184417724601E-6</c:v>
                </c:pt>
                <c:pt idx="54">
                  <c:v>2.5033950805664101E-6</c:v>
                </c:pt>
                <c:pt idx="55">
                  <c:v>3.3676624298095699E-6</c:v>
                </c:pt>
                <c:pt idx="56">
                  <c:v>4.4107437133789096E-6</c:v>
                </c:pt>
                <c:pt idx="57">
                  <c:v>5.0663948059081997E-6</c:v>
                </c:pt>
                <c:pt idx="58">
                  <c:v>5.7816505432128898E-6</c:v>
                </c:pt>
                <c:pt idx="59">
                  <c:v>7.0035457611084001E-6</c:v>
                </c:pt>
                <c:pt idx="60">
                  <c:v>7.2717666625976596E-6</c:v>
                </c:pt>
                <c:pt idx="61">
                  <c:v>8.5234642028808594E-6</c:v>
                </c:pt>
                <c:pt idx="62">
                  <c:v>9.5367431640625E-6</c:v>
                </c:pt>
                <c:pt idx="63">
                  <c:v>1.06692314147949E-5</c:v>
                </c:pt>
                <c:pt idx="64">
                  <c:v>1.0341405868530301E-5</c:v>
                </c:pt>
                <c:pt idx="65">
                  <c:v>1.1444091796875E-5</c:v>
                </c:pt>
                <c:pt idx="66">
                  <c:v>1.37090682983398E-5</c:v>
                </c:pt>
                <c:pt idx="67">
                  <c:v>1.37090682983398E-5</c:v>
                </c:pt>
                <c:pt idx="68">
                  <c:v>1.46031379699707E-5</c:v>
                </c:pt>
                <c:pt idx="69">
                  <c:v>1.5735626220703101E-5</c:v>
                </c:pt>
                <c:pt idx="70">
                  <c:v>1.5944242477416999E-5</c:v>
                </c:pt>
                <c:pt idx="71">
                  <c:v>1.7136335372924801E-5</c:v>
                </c:pt>
                <c:pt idx="72">
                  <c:v>1.8268823623657199E-5</c:v>
                </c:pt>
                <c:pt idx="73">
                  <c:v>1.9550323486328101E-5</c:v>
                </c:pt>
                <c:pt idx="74">
                  <c:v>2.0682811737060499E-5</c:v>
                </c:pt>
                <c:pt idx="75">
                  <c:v>2.0921230316162099E-5</c:v>
                </c:pt>
                <c:pt idx="76">
                  <c:v>2.1010637283325199E-5</c:v>
                </c:pt>
                <c:pt idx="77">
                  <c:v>2.2858381271362301E-5</c:v>
                </c:pt>
                <c:pt idx="78">
                  <c:v>2.33054161071777E-5</c:v>
                </c:pt>
                <c:pt idx="79">
                  <c:v>2.4527311325073202E-5</c:v>
                </c:pt>
                <c:pt idx="80">
                  <c:v>2.5510787963867201E-5</c:v>
                </c:pt>
                <c:pt idx="81">
                  <c:v>2.6315450668335002E-5</c:v>
                </c:pt>
                <c:pt idx="82">
                  <c:v>2.6792287826538099E-5</c:v>
                </c:pt>
                <c:pt idx="83">
                  <c:v>2.8163194656372101E-5</c:v>
                </c:pt>
                <c:pt idx="84">
                  <c:v>2.90274620056152E-5</c:v>
                </c:pt>
                <c:pt idx="85">
                  <c:v>2.9474496841430701E-5</c:v>
                </c:pt>
                <c:pt idx="86">
                  <c:v>3.0666589736938497E-5</c:v>
                </c:pt>
                <c:pt idx="87">
                  <c:v>3.1441450119018602E-5</c:v>
                </c:pt>
                <c:pt idx="88">
                  <c:v>3.2067298889160197E-5</c:v>
                </c:pt>
                <c:pt idx="89">
                  <c:v>3.3348798751831102E-5</c:v>
                </c:pt>
                <c:pt idx="90">
                  <c:v>3.4332275390625E-5</c:v>
                </c:pt>
                <c:pt idx="91">
                  <c:v>3.4421682357788099E-5</c:v>
                </c:pt>
                <c:pt idx="92">
                  <c:v>3.6001205444335897E-5</c:v>
                </c:pt>
                <c:pt idx="93">
                  <c:v>3.6329030990600599E-5</c:v>
                </c:pt>
                <c:pt idx="94">
                  <c:v>3.6805868148803697E-5</c:v>
                </c:pt>
                <c:pt idx="95">
                  <c:v>3.8713216781616197E-5</c:v>
                </c:pt>
                <c:pt idx="96">
                  <c:v>3.9100646972656297E-5</c:v>
                </c:pt>
                <c:pt idx="97">
                  <c:v>3.9488077163696303E-5</c:v>
                </c:pt>
                <c:pt idx="98">
                  <c:v>4.0441751480102498E-5</c:v>
                </c:pt>
                <c:pt idx="99">
                  <c:v>4.1902065277099603E-5</c:v>
                </c:pt>
                <c:pt idx="100">
                  <c:v>4.2736530303955098E-5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EBE-43A2-A903-689C63C89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222688"/>
        <c:axId val="1658669776"/>
      </c:scatterChart>
      <c:valAx>
        <c:axId val="1776222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669776"/>
        <c:crosses val="autoZero"/>
        <c:crossBetween val="midCat"/>
      </c:valAx>
      <c:valAx>
        <c:axId val="165866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6222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'240s'!$S$2:$S$301</c:f>
              <c:numCache>
                <c:formatCode>General</c:formatCode>
                <c:ptCount val="300"/>
              </c:numCache>
            </c:numRef>
          </c:xVal>
          <c:yVal>
            <c:numRef>
              <c:f>'240s'!$T$2:$T$301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614-41FC-A8CD-E8A5E910C5A2}"/>
            </c:ext>
          </c:extLst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'240s'!$U$2:$U$301</c:f>
              <c:numCache>
                <c:formatCode>General</c:formatCode>
                <c:ptCount val="300"/>
              </c:numCache>
            </c:numRef>
          </c:xVal>
          <c:yVal>
            <c:numRef>
              <c:f>'240s'!$V$2:$V$301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614-41FC-A8CD-E8A5E910C5A2}"/>
            </c:ext>
          </c:extLst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'240s'!$W$2:$W$301</c:f>
              <c:numCache>
                <c:formatCode>General</c:formatCode>
                <c:ptCount val="300"/>
              </c:numCache>
            </c:numRef>
          </c:xVal>
          <c:yVal>
            <c:numRef>
              <c:f>'240s'!$X$2:$X$301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614-41FC-A8CD-E8A5E910C5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62783"/>
        <c:axId val="2055399760"/>
      </c:scatterChart>
      <c:valAx>
        <c:axId val="2226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399760"/>
        <c:crosses val="autoZero"/>
        <c:crossBetween val="midCat"/>
      </c:valAx>
      <c:valAx>
        <c:axId val="205539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6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'300s'!$A$2:$A$102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'300s'!$B$2:$B$102</c:f>
              <c:numCache>
                <c:formatCode>General</c:formatCode>
                <c:ptCount val="101"/>
                <c:pt idx="0">
                  <c:v>-2.1010637283325199E-5</c:v>
                </c:pt>
                <c:pt idx="1">
                  <c:v>-1.93119049072266E-5</c:v>
                </c:pt>
                <c:pt idx="2">
                  <c:v>-1.9639730453491201E-5</c:v>
                </c:pt>
                <c:pt idx="3">
                  <c:v>-1.8626451492309601E-5</c:v>
                </c:pt>
                <c:pt idx="4">
                  <c:v>-1.8268823623657199E-5</c:v>
                </c:pt>
                <c:pt idx="5">
                  <c:v>-1.81794166564941E-5</c:v>
                </c:pt>
                <c:pt idx="6">
                  <c:v>-1.7732381820678701E-5</c:v>
                </c:pt>
                <c:pt idx="7">
                  <c:v>-1.7702579498290999E-5</c:v>
                </c:pt>
                <c:pt idx="8">
                  <c:v>-1.7315149307251E-5</c:v>
                </c:pt>
                <c:pt idx="9">
                  <c:v>-1.7017126083374E-5</c:v>
                </c:pt>
                <c:pt idx="10">
                  <c:v>-1.6361474990844699E-5</c:v>
                </c:pt>
                <c:pt idx="11">
                  <c:v>-1.6331672668457001E-5</c:v>
                </c:pt>
                <c:pt idx="12">
                  <c:v>-1.6033649444580098E-5</c:v>
                </c:pt>
                <c:pt idx="13">
                  <c:v>-1.5348196029663099E-5</c:v>
                </c:pt>
                <c:pt idx="14">
                  <c:v>-1.46329402923584E-5</c:v>
                </c:pt>
                <c:pt idx="15">
                  <c:v>-1.47819519042969E-5</c:v>
                </c:pt>
                <c:pt idx="16">
                  <c:v>-1.38580799102783E-5</c:v>
                </c:pt>
                <c:pt idx="17">
                  <c:v>-1.37388706207275E-5</c:v>
                </c:pt>
                <c:pt idx="18">
                  <c:v>-1.28448009490967E-5</c:v>
                </c:pt>
                <c:pt idx="19">
                  <c:v>-1.3262033462524401E-5</c:v>
                </c:pt>
                <c:pt idx="20">
                  <c:v>-1.2546777725219699E-5</c:v>
                </c:pt>
                <c:pt idx="21">
                  <c:v>-1.24871730804443E-5</c:v>
                </c:pt>
                <c:pt idx="22">
                  <c:v>-1.1771917343139599E-5</c:v>
                </c:pt>
                <c:pt idx="23">
                  <c:v>-1.1235475540161101E-5</c:v>
                </c:pt>
                <c:pt idx="24">
                  <c:v>-1.1146068572997999E-5</c:v>
                </c:pt>
                <c:pt idx="25">
                  <c:v>-1.07884407043457E-5</c:v>
                </c:pt>
                <c:pt idx="26">
                  <c:v>-1.01923942565918E-5</c:v>
                </c:pt>
                <c:pt idx="27">
                  <c:v>-1.0102987289428701E-5</c:v>
                </c:pt>
                <c:pt idx="28">
                  <c:v>-9.6559524536132796E-6</c:v>
                </c:pt>
                <c:pt idx="29">
                  <c:v>-9.1493129730224592E-6</c:v>
                </c:pt>
                <c:pt idx="30">
                  <c:v>-9.2089176177978499E-6</c:v>
                </c:pt>
                <c:pt idx="31">
                  <c:v>-8.3148479461669905E-6</c:v>
                </c:pt>
                <c:pt idx="32">
                  <c:v>-8.43405723571777E-6</c:v>
                </c:pt>
                <c:pt idx="33">
                  <c:v>-7.5697898864746102E-6</c:v>
                </c:pt>
                <c:pt idx="34">
                  <c:v>-6.8843364715576197E-6</c:v>
                </c:pt>
                <c:pt idx="35">
                  <c:v>-6.7353248596191398E-6</c:v>
                </c:pt>
                <c:pt idx="36">
                  <c:v>-6.2584877014160199E-6</c:v>
                </c:pt>
                <c:pt idx="37">
                  <c:v>-5.7518482208252004E-6</c:v>
                </c:pt>
                <c:pt idx="38">
                  <c:v>-5.7816505432128898E-6</c:v>
                </c:pt>
                <c:pt idx="39">
                  <c:v>-5.6922435760497996E-6</c:v>
                </c:pt>
                <c:pt idx="40">
                  <c:v>-5.5134296417236303E-6</c:v>
                </c:pt>
                <c:pt idx="41">
                  <c:v>-4.2319297790527301E-6</c:v>
                </c:pt>
                <c:pt idx="42">
                  <c:v>-4.1723251342773404E-6</c:v>
                </c:pt>
                <c:pt idx="43">
                  <c:v>-4.05311584472656E-6</c:v>
                </c:pt>
                <c:pt idx="44">
                  <c:v>-3.7252902984619098E-6</c:v>
                </c:pt>
                <c:pt idx="45">
                  <c:v>-3.1590461730957002E-6</c:v>
                </c:pt>
                <c:pt idx="46">
                  <c:v>-2.9504299163818402E-6</c:v>
                </c:pt>
                <c:pt idx="47">
                  <c:v>-2.6524066925048798E-6</c:v>
                </c:pt>
                <c:pt idx="48">
                  <c:v>-2.14576721191406E-6</c:v>
                </c:pt>
                <c:pt idx="49">
                  <c:v>-1.72853469848633E-6</c:v>
                </c:pt>
                <c:pt idx="50">
                  <c:v>-9.834766387939451E-7</c:v>
                </c:pt>
                <c:pt idx="51">
                  <c:v>-8.0466270446777301E-7</c:v>
                </c:pt>
                <c:pt idx="52">
                  <c:v>0</c:v>
                </c:pt>
                <c:pt idx="53">
                  <c:v>3.5762786865234401E-7</c:v>
                </c:pt>
                <c:pt idx="54">
                  <c:v>6.8545341491699198E-7</c:v>
                </c:pt>
                <c:pt idx="55">
                  <c:v>1.10268592834473E-6</c:v>
                </c:pt>
                <c:pt idx="56">
                  <c:v>1.4901161193847701E-6</c:v>
                </c:pt>
                <c:pt idx="57">
                  <c:v>2.0861625671386702E-6</c:v>
                </c:pt>
                <c:pt idx="58">
                  <c:v>2.2947788238525399E-6</c:v>
                </c:pt>
                <c:pt idx="59">
                  <c:v>2.5033950805664101E-6</c:v>
                </c:pt>
                <c:pt idx="60">
                  <c:v>2.71201133728027E-6</c:v>
                </c:pt>
                <c:pt idx="61">
                  <c:v>3.69548797607422E-6</c:v>
                </c:pt>
                <c:pt idx="62">
                  <c:v>3.7848949432373E-6</c:v>
                </c:pt>
                <c:pt idx="63">
                  <c:v>4.0829181671142604E-6</c:v>
                </c:pt>
                <c:pt idx="64">
                  <c:v>3.7550926208496098E-6</c:v>
                </c:pt>
                <c:pt idx="65">
                  <c:v>4.4107437133789096E-6</c:v>
                </c:pt>
                <c:pt idx="66">
                  <c:v>5.0961971282959001E-6</c:v>
                </c:pt>
                <c:pt idx="67">
                  <c:v>5.1856040954589801E-6</c:v>
                </c:pt>
                <c:pt idx="68">
                  <c:v>5.57303428649902E-6</c:v>
                </c:pt>
                <c:pt idx="69">
                  <c:v>6.7651271820068402E-6</c:v>
                </c:pt>
                <c:pt idx="70">
                  <c:v>6.9737434387206997E-6</c:v>
                </c:pt>
                <c:pt idx="71">
                  <c:v>7.2419643402099601E-6</c:v>
                </c:pt>
                <c:pt idx="72">
                  <c:v>7.2419643402099601E-6</c:v>
                </c:pt>
                <c:pt idx="73">
                  <c:v>7.7188014984130893E-6</c:v>
                </c:pt>
                <c:pt idx="74">
                  <c:v>7.62939453125E-6</c:v>
                </c:pt>
                <c:pt idx="75">
                  <c:v>7.5995922088622996E-6</c:v>
                </c:pt>
                <c:pt idx="76">
                  <c:v>8.2850456237793003E-6</c:v>
                </c:pt>
                <c:pt idx="77">
                  <c:v>9.0301036834716797E-6</c:v>
                </c:pt>
                <c:pt idx="78">
                  <c:v>9.1493129730224592E-6</c:v>
                </c:pt>
                <c:pt idx="79">
                  <c:v>1.00433826446533E-5</c:v>
                </c:pt>
                <c:pt idx="80">
                  <c:v>1.0251998901367199E-5</c:v>
                </c:pt>
                <c:pt idx="81">
                  <c:v>1.06692314147949E-5</c:v>
                </c:pt>
                <c:pt idx="82">
                  <c:v>1.0490417480468801E-5</c:v>
                </c:pt>
                <c:pt idx="83">
                  <c:v>1.1503696441650401E-5</c:v>
                </c:pt>
                <c:pt idx="84">
                  <c:v>1.20699405670166E-5</c:v>
                </c:pt>
                <c:pt idx="85">
                  <c:v>1.21891498565674E-5</c:v>
                </c:pt>
                <c:pt idx="86">
                  <c:v>1.27255916595459E-5</c:v>
                </c:pt>
                <c:pt idx="87">
                  <c:v>1.33812427520752E-5</c:v>
                </c:pt>
                <c:pt idx="88">
                  <c:v>1.3202428817749E-5</c:v>
                </c:pt>
                <c:pt idx="89">
                  <c:v>1.31130218505859E-5</c:v>
                </c:pt>
                <c:pt idx="90">
                  <c:v>1.42157077789307E-5</c:v>
                </c:pt>
                <c:pt idx="91">
                  <c:v>1.43945217132568E-5</c:v>
                </c:pt>
                <c:pt idx="92">
                  <c:v>1.47521495819092E-5</c:v>
                </c:pt>
                <c:pt idx="93">
                  <c:v>1.46031379699707E-5</c:v>
                </c:pt>
                <c:pt idx="94">
                  <c:v>1.46031379699707E-5</c:v>
                </c:pt>
                <c:pt idx="95">
                  <c:v>1.5705823898315399E-5</c:v>
                </c:pt>
                <c:pt idx="96">
                  <c:v>1.5795230865478499E-5</c:v>
                </c:pt>
                <c:pt idx="97">
                  <c:v>1.6719102859497101E-5</c:v>
                </c:pt>
                <c:pt idx="98">
                  <c:v>1.69277191162109E-5</c:v>
                </c:pt>
                <c:pt idx="99">
                  <c:v>1.69277191162109E-5</c:v>
                </c:pt>
                <c:pt idx="100">
                  <c:v>1.7344951629638699E-5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CFC-4D4B-AB32-9FC17472414D}"/>
            </c:ext>
          </c:extLst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'300s'!$A$2:$A$102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'300s'!$C$2:$C$102</c:f>
              <c:numCache>
                <c:formatCode>General</c:formatCode>
                <c:ptCount val="101"/>
                <c:pt idx="0">
                  <c:v>-2.4110078811645501E-5</c:v>
                </c:pt>
                <c:pt idx="1">
                  <c:v>-2.3066997528076199E-5</c:v>
                </c:pt>
                <c:pt idx="2">
                  <c:v>-2.2500753402710002E-5</c:v>
                </c:pt>
                <c:pt idx="3">
                  <c:v>-2.19941139221191E-5</c:v>
                </c:pt>
                <c:pt idx="4">
                  <c:v>-2.1576881408691399E-5</c:v>
                </c:pt>
                <c:pt idx="5">
                  <c:v>-2.1010637283325199E-5</c:v>
                </c:pt>
                <c:pt idx="6">
                  <c:v>-2.0682811737060499E-5</c:v>
                </c:pt>
                <c:pt idx="7">
                  <c:v>-2.0533800125122101E-5</c:v>
                </c:pt>
                <c:pt idx="8">
                  <c:v>-1.9758939743041999E-5</c:v>
                </c:pt>
                <c:pt idx="9">
                  <c:v>-1.9639730453491201E-5</c:v>
                </c:pt>
                <c:pt idx="10">
                  <c:v>-1.9162893295288099E-5</c:v>
                </c:pt>
                <c:pt idx="11">
                  <c:v>-1.9192695617675802E-5</c:v>
                </c:pt>
                <c:pt idx="12">
                  <c:v>-1.8298625946044902E-5</c:v>
                </c:pt>
                <c:pt idx="13">
                  <c:v>-1.7732381820678701E-5</c:v>
                </c:pt>
                <c:pt idx="14">
                  <c:v>-1.7791986465454102E-5</c:v>
                </c:pt>
                <c:pt idx="15">
                  <c:v>-1.6987323760986301E-5</c:v>
                </c:pt>
                <c:pt idx="16">
                  <c:v>-1.64210796356201E-5</c:v>
                </c:pt>
                <c:pt idx="17">
                  <c:v>-1.5735626220703101E-5</c:v>
                </c:pt>
                <c:pt idx="18">
                  <c:v>-1.5318393707275401E-5</c:v>
                </c:pt>
                <c:pt idx="19">
                  <c:v>-1.4692544937133799E-5</c:v>
                </c:pt>
                <c:pt idx="20">
                  <c:v>-1.45137310028076E-5</c:v>
                </c:pt>
                <c:pt idx="21">
                  <c:v>-1.41263008117676E-5</c:v>
                </c:pt>
                <c:pt idx="22">
                  <c:v>-1.37686729431152E-5</c:v>
                </c:pt>
                <c:pt idx="23">
                  <c:v>-1.3500452041626E-5</c:v>
                </c:pt>
                <c:pt idx="24">
                  <c:v>-1.24871730804443E-5</c:v>
                </c:pt>
                <c:pt idx="25">
                  <c:v>-1.2636184692382801E-5</c:v>
                </c:pt>
                <c:pt idx="26">
                  <c:v>-1.14142894744873E-5</c:v>
                </c:pt>
                <c:pt idx="27">
                  <c:v>-1.1622905731201201E-5</c:v>
                </c:pt>
                <c:pt idx="28">
                  <c:v>-1.1265277862548799E-5</c:v>
                </c:pt>
                <c:pt idx="29">
                  <c:v>-1.0609626770019501E-5</c:v>
                </c:pt>
                <c:pt idx="30">
                  <c:v>-1.04308128356934E-5</c:v>
                </c:pt>
                <c:pt idx="31">
                  <c:v>-1.01923942565918E-5</c:v>
                </c:pt>
                <c:pt idx="32">
                  <c:v>-8.9108943939209001E-6</c:v>
                </c:pt>
                <c:pt idx="33">
                  <c:v>-9.2089176177978499E-6</c:v>
                </c:pt>
                <c:pt idx="34">
                  <c:v>-8.2850456237793003E-6</c:v>
                </c:pt>
                <c:pt idx="35">
                  <c:v>-8.1062316894531301E-6</c:v>
                </c:pt>
                <c:pt idx="36">
                  <c:v>-7.5399875640869098E-6</c:v>
                </c:pt>
                <c:pt idx="37">
                  <c:v>-7.1227550506591797E-6</c:v>
                </c:pt>
                <c:pt idx="38">
                  <c:v>-6.5863132476806598E-6</c:v>
                </c:pt>
                <c:pt idx="39">
                  <c:v>-5.9008598327636702E-6</c:v>
                </c:pt>
                <c:pt idx="40">
                  <c:v>-5.7220458984375E-6</c:v>
                </c:pt>
                <c:pt idx="41">
                  <c:v>-5.2750110626220703E-6</c:v>
                </c:pt>
                <c:pt idx="42">
                  <c:v>-5.0961971282959001E-6</c:v>
                </c:pt>
                <c:pt idx="43">
                  <c:v>-5.0961971282959001E-6</c:v>
                </c:pt>
                <c:pt idx="44">
                  <c:v>-4.0829181671142604E-6</c:v>
                </c:pt>
                <c:pt idx="45">
                  <c:v>-3.4868717193603499E-6</c:v>
                </c:pt>
                <c:pt idx="46">
                  <c:v>-2.8014183044433598E-6</c:v>
                </c:pt>
                <c:pt idx="47">
                  <c:v>-2.71201133728027E-6</c:v>
                </c:pt>
                <c:pt idx="48">
                  <c:v>-2.02655792236328E-6</c:v>
                </c:pt>
                <c:pt idx="49">
                  <c:v>-1.2814998626708999E-6</c:v>
                </c:pt>
                <c:pt idx="50">
                  <c:v>-1.3411045074462899E-6</c:v>
                </c:pt>
                <c:pt idx="51">
                  <c:v>-8.3446502685546896E-7</c:v>
                </c:pt>
                <c:pt idx="52">
                  <c:v>-2.3841857910156298E-7</c:v>
                </c:pt>
                <c:pt idx="53">
                  <c:v>8.6426734924316396E-7</c:v>
                </c:pt>
                <c:pt idx="54">
                  <c:v>5.3644180297851605E-7</c:v>
                </c:pt>
                <c:pt idx="55">
                  <c:v>1.6987323760986301E-6</c:v>
                </c:pt>
                <c:pt idx="56">
                  <c:v>1.9371509552002E-6</c:v>
                </c:pt>
                <c:pt idx="57">
                  <c:v>2.3245811462402301E-6</c:v>
                </c:pt>
                <c:pt idx="58">
                  <c:v>2.9504299163818402E-6</c:v>
                </c:pt>
                <c:pt idx="59">
                  <c:v>3.2186508178710899E-6</c:v>
                </c:pt>
                <c:pt idx="60">
                  <c:v>3.6358833312988298E-6</c:v>
                </c:pt>
                <c:pt idx="61">
                  <c:v>3.7550926208496098E-6</c:v>
                </c:pt>
                <c:pt idx="62">
                  <c:v>4.6491622924804696E-6</c:v>
                </c:pt>
                <c:pt idx="63">
                  <c:v>4.76837158203125E-6</c:v>
                </c:pt>
                <c:pt idx="64">
                  <c:v>5.0663948059081997E-6</c:v>
                </c:pt>
                <c:pt idx="65">
                  <c:v>5.5432319641113298E-6</c:v>
                </c:pt>
                <c:pt idx="66">
                  <c:v>5.3644180297851596E-6</c:v>
                </c:pt>
                <c:pt idx="67">
                  <c:v>6.2882900238037101E-6</c:v>
                </c:pt>
                <c:pt idx="68">
                  <c:v>6.7055225372314504E-6</c:v>
                </c:pt>
                <c:pt idx="69">
                  <c:v>7.7486038208007796E-6</c:v>
                </c:pt>
                <c:pt idx="70">
                  <c:v>7.6889991760253906E-6</c:v>
                </c:pt>
                <c:pt idx="71">
                  <c:v>7.8380107879638706E-6</c:v>
                </c:pt>
                <c:pt idx="72">
                  <c:v>8.73208045959473E-6</c:v>
                </c:pt>
                <c:pt idx="73">
                  <c:v>8.8214874267578108E-6</c:v>
                </c:pt>
                <c:pt idx="74">
                  <c:v>9.5665454864502004E-6</c:v>
                </c:pt>
                <c:pt idx="75">
                  <c:v>1.00433826446533E-5</c:v>
                </c:pt>
                <c:pt idx="76">
                  <c:v>1.0639429092407199E-5</c:v>
                </c:pt>
                <c:pt idx="77">
                  <c:v>1.0877847671508799E-5</c:v>
                </c:pt>
                <c:pt idx="78">
                  <c:v>1.1146068572997999E-5</c:v>
                </c:pt>
                <c:pt idx="79">
                  <c:v>1.15633010864258E-5</c:v>
                </c:pt>
                <c:pt idx="80">
                  <c:v>1.2040138244628899E-5</c:v>
                </c:pt>
                <c:pt idx="81">
                  <c:v>1.27255916595459E-5</c:v>
                </c:pt>
                <c:pt idx="82">
                  <c:v>1.24871730804443E-5</c:v>
                </c:pt>
                <c:pt idx="83">
                  <c:v>1.2516975402832001E-5</c:v>
                </c:pt>
                <c:pt idx="84">
                  <c:v>1.38580799102783E-5</c:v>
                </c:pt>
                <c:pt idx="85">
                  <c:v>1.4185905456542999E-5</c:v>
                </c:pt>
                <c:pt idx="86">
                  <c:v>1.4573335647582999E-5</c:v>
                </c:pt>
                <c:pt idx="87">
                  <c:v>1.4662742614746101E-5</c:v>
                </c:pt>
                <c:pt idx="88">
                  <c:v>1.49905681610107E-5</c:v>
                </c:pt>
                <c:pt idx="89">
                  <c:v>1.5884637832641602E-5</c:v>
                </c:pt>
                <c:pt idx="90">
                  <c:v>1.61528587341309E-5</c:v>
                </c:pt>
                <c:pt idx="91">
                  <c:v>1.6778707504272502E-5</c:v>
                </c:pt>
                <c:pt idx="92">
                  <c:v>1.7046928405761698E-5</c:v>
                </c:pt>
                <c:pt idx="93">
                  <c:v>1.7046928405761698E-5</c:v>
                </c:pt>
                <c:pt idx="94">
                  <c:v>1.8119812011718801E-5</c:v>
                </c:pt>
                <c:pt idx="95">
                  <c:v>1.85668468475342E-5</c:v>
                </c:pt>
                <c:pt idx="96">
                  <c:v>1.8745660781860399E-5</c:v>
                </c:pt>
                <c:pt idx="97">
                  <c:v>1.9192695617675802E-5</c:v>
                </c:pt>
                <c:pt idx="98">
                  <c:v>1.9371509552002001E-5</c:v>
                </c:pt>
                <c:pt idx="99">
                  <c:v>2.0205974578857402E-5</c:v>
                </c:pt>
                <c:pt idx="100">
                  <c:v>2.0921230316162099E-5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CFC-4D4B-AB32-9FC17472414D}"/>
            </c:ext>
          </c:extLst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'300s'!$A$2:$A$102</c:f>
              <c:numCache>
                <c:formatCode>General</c:formatCode>
                <c:ptCount val="101"/>
                <c:pt idx="0">
                  <c:v>-9.9999999999999995E-7</c:v>
                </c:pt>
                <c:pt idx="1">
                  <c:v>-9.7999999999999993E-7</c:v>
                </c:pt>
                <c:pt idx="2">
                  <c:v>-9.5999999999999991E-7</c:v>
                </c:pt>
                <c:pt idx="3">
                  <c:v>-9.4E-7</c:v>
                </c:pt>
                <c:pt idx="4">
                  <c:v>-9.1999999999999998E-7</c:v>
                </c:pt>
                <c:pt idx="5">
                  <c:v>-8.9999999999999996E-7</c:v>
                </c:pt>
                <c:pt idx="6">
                  <c:v>-8.8000000000000004E-7</c:v>
                </c:pt>
                <c:pt idx="7">
                  <c:v>-8.6000000000000002E-7</c:v>
                </c:pt>
                <c:pt idx="8">
                  <c:v>-8.4E-7</c:v>
                </c:pt>
                <c:pt idx="9">
                  <c:v>-8.1999999999999998E-7</c:v>
                </c:pt>
                <c:pt idx="10">
                  <c:v>-7.9999999999999996E-7</c:v>
                </c:pt>
                <c:pt idx="11">
                  <c:v>-7.8000000000000005E-7</c:v>
                </c:pt>
                <c:pt idx="12">
                  <c:v>-7.6000000000000003E-7</c:v>
                </c:pt>
                <c:pt idx="13">
                  <c:v>-7.4000000000000001E-7</c:v>
                </c:pt>
                <c:pt idx="14">
                  <c:v>-7.1999999999999999E-7</c:v>
                </c:pt>
                <c:pt idx="15">
                  <c:v>-6.9999999999999997E-7</c:v>
                </c:pt>
                <c:pt idx="16">
                  <c:v>-6.7999999999999995E-7</c:v>
                </c:pt>
                <c:pt idx="17">
                  <c:v>-6.6000000000000003E-7</c:v>
                </c:pt>
                <c:pt idx="18">
                  <c:v>-6.4000000000000001E-7</c:v>
                </c:pt>
                <c:pt idx="19">
                  <c:v>-6.1999999999999999E-7</c:v>
                </c:pt>
                <c:pt idx="20">
                  <c:v>-5.9999999999999997E-7</c:v>
                </c:pt>
                <c:pt idx="21">
                  <c:v>-5.7999999999999995E-7</c:v>
                </c:pt>
                <c:pt idx="22">
                  <c:v>-5.6000000000000004E-7</c:v>
                </c:pt>
                <c:pt idx="23">
                  <c:v>-5.4000000000000002E-7</c:v>
                </c:pt>
                <c:pt idx="24">
                  <c:v>-5.2E-7</c:v>
                </c:pt>
                <c:pt idx="25">
                  <c:v>-4.9999999999999998E-7</c:v>
                </c:pt>
                <c:pt idx="26">
                  <c:v>-4.7999999999999996E-7</c:v>
                </c:pt>
                <c:pt idx="27">
                  <c:v>-4.5999999999999999E-7</c:v>
                </c:pt>
                <c:pt idx="28">
                  <c:v>-4.4000000000000002E-7</c:v>
                </c:pt>
                <c:pt idx="29">
                  <c:v>-4.2E-7</c:v>
                </c:pt>
                <c:pt idx="30">
                  <c:v>-3.9999999999999998E-7</c:v>
                </c:pt>
                <c:pt idx="31">
                  <c:v>-3.8000000000000001E-7</c:v>
                </c:pt>
                <c:pt idx="32">
                  <c:v>-3.5999999999999999E-7</c:v>
                </c:pt>
                <c:pt idx="33">
                  <c:v>-3.3999999999999997E-7</c:v>
                </c:pt>
                <c:pt idx="34">
                  <c:v>-3.2000000000000001E-7</c:v>
                </c:pt>
                <c:pt idx="35">
                  <c:v>-2.9999999999999999E-7</c:v>
                </c:pt>
                <c:pt idx="36">
                  <c:v>-2.8000000000000002E-7</c:v>
                </c:pt>
                <c:pt idx="37">
                  <c:v>-2.6E-7</c:v>
                </c:pt>
                <c:pt idx="38">
                  <c:v>-2.3999999999999998E-7</c:v>
                </c:pt>
                <c:pt idx="39">
                  <c:v>-2.2000000000000001E-7</c:v>
                </c:pt>
                <c:pt idx="40">
                  <c:v>-1.9999999999999999E-7</c:v>
                </c:pt>
                <c:pt idx="41">
                  <c:v>-1.8E-7</c:v>
                </c:pt>
                <c:pt idx="42">
                  <c:v>-1.6E-7</c:v>
                </c:pt>
                <c:pt idx="43">
                  <c:v>-1.4000000000000001E-7</c:v>
                </c:pt>
                <c:pt idx="44">
                  <c:v>-1.1999999999999999E-7</c:v>
                </c:pt>
                <c:pt idx="45">
                  <c:v>-9.9999999999999995E-8</c:v>
                </c:pt>
                <c:pt idx="46">
                  <c:v>-8.0000000000000002E-8</c:v>
                </c:pt>
                <c:pt idx="47">
                  <c:v>-5.9999999999999995E-8</c:v>
                </c:pt>
                <c:pt idx="48">
                  <c:v>-4.0000000000000001E-8</c:v>
                </c:pt>
                <c:pt idx="49">
                  <c:v>-2E-8</c:v>
                </c:pt>
                <c:pt idx="50">
                  <c:v>0</c:v>
                </c:pt>
                <c:pt idx="51">
                  <c:v>2E-8</c:v>
                </c:pt>
                <c:pt idx="52">
                  <c:v>4.0000000000000001E-8</c:v>
                </c:pt>
                <c:pt idx="53">
                  <c:v>5.9999999999999995E-8</c:v>
                </c:pt>
                <c:pt idx="54">
                  <c:v>8.0000000000000002E-8</c:v>
                </c:pt>
                <c:pt idx="55">
                  <c:v>9.9999999999999995E-8</c:v>
                </c:pt>
                <c:pt idx="56">
                  <c:v>1.1999999999999999E-7</c:v>
                </c:pt>
                <c:pt idx="57">
                  <c:v>1.4000000000000001E-7</c:v>
                </c:pt>
                <c:pt idx="58">
                  <c:v>1.6E-7</c:v>
                </c:pt>
                <c:pt idx="59">
                  <c:v>1.8E-7</c:v>
                </c:pt>
                <c:pt idx="60">
                  <c:v>1.9999999999999999E-7</c:v>
                </c:pt>
                <c:pt idx="61">
                  <c:v>2.2000000000000001E-7</c:v>
                </c:pt>
                <c:pt idx="62">
                  <c:v>2.3999999999999998E-7</c:v>
                </c:pt>
                <c:pt idx="63">
                  <c:v>2.6E-7</c:v>
                </c:pt>
                <c:pt idx="64">
                  <c:v>2.8000000000000002E-7</c:v>
                </c:pt>
                <c:pt idx="65">
                  <c:v>2.9999999999999999E-7</c:v>
                </c:pt>
                <c:pt idx="66">
                  <c:v>3.2000000000000001E-7</c:v>
                </c:pt>
                <c:pt idx="67">
                  <c:v>3.3999999999999997E-7</c:v>
                </c:pt>
                <c:pt idx="68">
                  <c:v>3.5999999999999999E-7</c:v>
                </c:pt>
                <c:pt idx="69">
                  <c:v>3.8000000000000001E-7</c:v>
                </c:pt>
                <c:pt idx="70">
                  <c:v>3.9999999999999998E-7</c:v>
                </c:pt>
                <c:pt idx="71">
                  <c:v>4.2E-7</c:v>
                </c:pt>
                <c:pt idx="72">
                  <c:v>4.4000000000000002E-7</c:v>
                </c:pt>
                <c:pt idx="73">
                  <c:v>4.5999999999999999E-7</c:v>
                </c:pt>
                <c:pt idx="74">
                  <c:v>4.7999999999999996E-7</c:v>
                </c:pt>
                <c:pt idx="75">
                  <c:v>4.9999999999999998E-7</c:v>
                </c:pt>
                <c:pt idx="76">
                  <c:v>5.2E-7</c:v>
                </c:pt>
                <c:pt idx="77">
                  <c:v>5.4000000000000002E-7</c:v>
                </c:pt>
                <c:pt idx="78">
                  <c:v>5.6000000000000004E-7</c:v>
                </c:pt>
                <c:pt idx="79">
                  <c:v>5.7999999999999995E-7</c:v>
                </c:pt>
                <c:pt idx="80">
                  <c:v>5.9999999999999997E-7</c:v>
                </c:pt>
                <c:pt idx="81">
                  <c:v>6.1999999999999999E-7</c:v>
                </c:pt>
                <c:pt idx="82">
                  <c:v>6.4000000000000001E-7</c:v>
                </c:pt>
                <c:pt idx="83">
                  <c:v>6.6000000000000003E-7</c:v>
                </c:pt>
                <c:pt idx="84">
                  <c:v>6.7999999999999995E-7</c:v>
                </c:pt>
                <c:pt idx="85">
                  <c:v>6.9999999999999997E-7</c:v>
                </c:pt>
                <c:pt idx="86">
                  <c:v>7.1999999999999999E-7</c:v>
                </c:pt>
                <c:pt idx="87">
                  <c:v>7.4000000000000001E-7</c:v>
                </c:pt>
                <c:pt idx="88">
                  <c:v>7.6000000000000003E-7</c:v>
                </c:pt>
                <c:pt idx="89">
                  <c:v>7.8000000000000005E-7</c:v>
                </c:pt>
                <c:pt idx="90">
                  <c:v>7.9999999999999996E-7</c:v>
                </c:pt>
                <c:pt idx="91">
                  <c:v>8.1999999999999998E-7</c:v>
                </c:pt>
                <c:pt idx="92">
                  <c:v>8.4E-7</c:v>
                </c:pt>
                <c:pt idx="93">
                  <c:v>8.6000000000000002E-7</c:v>
                </c:pt>
                <c:pt idx="94">
                  <c:v>8.8000000000000004E-7</c:v>
                </c:pt>
                <c:pt idx="95">
                  <c:v>8.9999999999999996E-7</c:v>
                </c:pt>
                <c:pt idx="96">
                  <c:v>9.1999999999999998E-7</c:v>
                </c:pt>
                <c:pt idx="97">
                  <c:v>9.4E-7</c:v>
                </c:pt>
                <c:pt idx="98">
                  <c:v>9.5999999999999991E-7</c:v>
                </c:pt>
                <c:pt idx="99">
                  <c:v>9.7999999999999993E-7</c:v>
                </c:pt>
                <c:pt idx="100">
                  <c:v>9.9999999999999995E-7</c:v>
                </c:pt>
              </c:numCache>
            </c:numRef>
          </c:xVal>
          <c:yVal>
            <c:numRef>
              <c:f>'300s'!$D$2:$D$102</c:f>
              <c:numCache>
                <c:formatCode>General</c:formatCode>
                <c:ptCount val="101"/>
                <c:pt idx="0">
                  <c:v>-2.4199485778808601E-5</c:v>
                </c:pt>
                <c:pt idx="1">
                  <c:v>-2.2947788238525401E-5</c:v>
                </c:pt>
                <c:pt idx="2">
                  <c:v>-2.2828578948974599E-5</c:v>
                </c:pt>
                <c:pt idx="3">
                  <c:v>-2.288818359375E-5</c:v>
                </c:pt>
                <c:pt idx="4">
                  <c:v>-2.2023916244506799E-5</c:v>
                </c:pt>
                <c:pt idx="5">
                  <c:v>-2.21431255340576E-5</c:v>
                </c:pt>
                <c:pt idx="6">
                  <c:v>-2.0712614059448202E-5</c:v>
                </c:pt>
                <c:pt idx="7">
                  <c:v>-2.04741954803467E-5</c:v>
                </c:pt>
                <c:pt idx="8">
                  <c:v>-2.0116567611694299E-5</c:v>
                </c:pt>
                <c:pt idx="9">
                  <c:v>-2.0176172256469699E-5</c:v>
                </c:pt>
                <c:pt idx="10">
                  <c:v>-1.9520521163940399E-5</c:v>
                </c:pt>
                <c:pt idx="11">
                  <c:v>-1.9073486328125E-5</c:v>
                </c:pt>
                <c:pt idx="12">
                  <c:v>-1.8298625946044902E-5</c:v>
                </c:pt>
                <c:pt idx="13">
                  <c:v>-1.8119812011718801E-5</c:v>
                </c:pt>
                <c:pt idx="14">
                  <c:v>-1.7434358596801798E-5</c:v>
                </c:pt>
                <c:pt idx="15">
                  <c:v>-1.7791986465454102E-5</c:v>
                </c:pt>
                <c:pt idx="16">
                  <c:v>-1.66594982147217E-5</c:v>
                </c:pt>
                <c:pt idx="17">
                  <c:v>-1.6331672668457001E-5</c:v>
                </c:pt>
                <c:pt idx="18">
                  <c:v>-1.5705823898315399E-5</c:v>
                </c:pt>
                <c:pt idx="19">
                  <c:v>-1.5884637832641602E-5</c:v>
                </c:pt>
                <c:pt idx="20">
                  <c:v>-1.5050172805786101E-5</c:v>
                </c:pt>
                <c:pt idx="21">
                  <c:v>-1.4811754226684601E-5</c:v>
                </c:pt>
                <c:pt idx="22">
                  <c:v>-1.42753124237061E-5</c:v>
                </c:pt>
                <c:pt idx="23">
                  <c:v>-1.36196613311768E-5</c:v>
                </c:pt>
                <c:pt idx="24">
                  <c:v>-1.31130218505859E-5</c:v>
                </c:pt>
                <c:pt idx="25">
                  <c:v>-1.3291835784912099E-5</c:v>
                </c:pt>
                <c:pt idx="26">
                  <c:v>-1.23083591461182E-5</c:v>
                </c:pt>
                <c:pt idx="27">
                  <c:v>-1.2248754501342801E-5</c:v>
                </c:pt>
                <c:pt idx="28">
                  <c:v>-1.2040138244628899E-5</c:v>
                </c:pt>
                <c:pt idx="29">
                  <c:v>-1.13248825073242E-5</c:v>
                </c:pt>
                <c:pt idx="30">
                  <c:v>-1.10268592834473E-5</c:v>
                </c:pt>
                <c:pt idx="31">
                  <c:v>-1.0132789611816399E-5</c:v>
                </c:pt>
                <c:pt idx="32">
                  <c:v>-9.6559524536132796E-6</c:v>
                </c:pt>
                <c:pt idx="33">
                  <c:v>-9.2089176177978499E-6</c:v>
                </c:pt>
                <c:pt idx="34">
                  <c:v>-8.73208045959473E-6</c:v>
                </c:pt>
                <c:pt idx="35">
                  <c:v>-8.0764293670654297E-6</c:v>
                </c:pt>
                <c:pt idx="36">
                  <c:v>-8.2850456237793003E-6</c:v>
                </c:pt>
                <c:pt idx="37">
                  <c:v>-7.5399875640869098E-6</c:v>
                </c:pt>
                <c:pt idx="38">
                  <c:v>-7.3015689849853499E-6</c:v>
                </c:pt>
                <c:pt idx="39">
                  <c:v>-7.3015689849853499E-6</c:v>
                </c:pt>
                <c:pt idx="40">
                  <c:v>-6.7055225372314504E-6</c:v>
                </c:pt>
                <c:pt idx="41">
                  <c:v>-5.5134296417236303E-6</c:v>
                </c:pt>
                <c:pt idx="42">
                  <c:v>-5.5432319641113298E-6</c:v>
                </c:pt>
                <c:pt idx="43">
                  <c:v>-5.3644180297851596E-6</c:v>
                </c:pt>
                <c:pt idx="44">
                  <c:v>-4.8875808715820304E-6</c:v>
                </c:pt>
                <c:pt idx="45">
                  <c:v>-4.2021274566650399E-6</c:v>
                </c:pt>
                <c:pt idx="46">
                  <c:v>-3.7550926208496098E-6</c:v>
                </c:pt>
                <c:pt idx="47">
                  <c:v>-3.3676624298095699E-6</c:v>
                </c:pt>
                <c:pt idx="48">
                  <c:v>-3.1292438507080099E-6</c:v>
                </c:pt>
                <c:pt idx="49">
                  <c:v>-2.0861625671386702E-6</c:v>
                </c:pt>
                <c:pt idx="50">
                  <c:v>-1.6391277313232401E-6</c:v>
                </c:pt>
                <c:pt idx="51">
                  <c:v>-1.01327896118164E-6</c:v>
                </c:pt>
                <c:pt idx="52">
                  <c:v>-5.6624412536621104E-7</c:v>
                </c:pt>
                <c:pt idx="53">
                  <c:v>-5.9604644775390604E-7</c:v>
                </c:pt>
                <c:pt idx="54">
                  <c:v>1.4901161193847701E-7</c:v>
                </c:pt>
                <c:pt idx="55">
                  <c:v>1.13248825073242E-6</c:v>
                </c:pt>
                <c:pt idx="56">
                  <c:v>1.4901161193847701E-6</c:v>
                </c:pt>
                <c:pt idx="57">
                  <c:v>1.81794166564941E-6</c:v>
                </c:pt>
                <c:pt idx="58">
                  <c:v>2.05636024475098E-6</c:v>
                </c:pt>
                <c:pt idx="59">
                  <c:v>2.0861625671386702E-6</c:v>
                </c:pt>
                <c:pt idx="60">
                  <c:v>3.0696392059326202E-6</c:v>
                </c:pt>
                <c:pt idx="61">
                  <c:v>3.69548797607422E-6</c:v>
                </c:pt>
                <c:pt idx="62">
                  <c:v>3.7550926208496098E-6</c:v>
                </c:pt>
                <c:pt idx="63">
                  <c:v>3.8444995880127004E-6</c:v>
                </c:pt>
                <c:pt idx="64">
                  <c:v>4.2915344238281301E-6</c:v>
                </c:pt>
                <c:pt idx="65">
                  <c:v>5.1558017730712899E-6</c:v>
                </c:pt>
                <c:pt idx="66">
                  <c:v>5.1558017730712899E-6</c:v>
                </c:pt>
                <c:pt idx="67">
                  <c:v>5.3644180297851596E-6</c:v>
                </c:pt>
                <c:pt idx="68">
                  <c:v>5.7816505432128898E-6</c:v>
                </c:pt>
                <c:pt idx="69">
                  <c:v>6.9439411163330104E-6</c:v>
                </c:pt>
                <c:pt idx="70">
                  <c:v>7.2419643402099601E-6</c:v>
                </c:pt>
                <c:pt idx="71">
                  <c:v>7.6591968536377004E-6</c:v>
                </c:pt>
                <c:pt idx="72">
                  <c:v>7.9870223999023404E-6</c:v>
                </c:pt>
                <c:pt idx="73">
                  <c:v>7.9572200775146501E-6</c:v>
                </c:pt>
                <c:pt idx="74">
                  <c:v>8.4638595581054704E-6</c:v>
                </c:pt>
                <c:pt idx="75">
                  <c:v>9.2983245849609392E-6</c:v>
                </c:pt>
                <c:pt idx="76">
                  <c:v>8.9704990386962908E-6</c:v>
                </c:pt>
                <c:pt idx="77">
                  <c:v>1.0222196578979501E-5</c:v>
                </c:pt>
                <c:pt idx="78">
                  <c:v>1.04010105133057E-5</c:v>
                </c:pt>
                <c:pt idx="79">
                  <c:v>1.04606151580811E-5</c:v>
                </c:pt>
                <c:pt idx="80">
                  <c:v>1.10268592834473E-5</c:v>
                </c:pt>
                <c:pt idx="81">
                  <c:v>1.1354684829711901E-5</c:v>
                </c:pt>
                <c:pt idx="82">
                  <c:v>1.1742115020752001E-5</c:v>
                </c:pt>
                <c:pt idx="83">
                  <c:v>1.26063823699951E-5</c:v>
                </c:pt>
                <c:pt idx="84">
                  <c:v>1.3142824172973601E-5</c:v>
                </c:pt>
                <c:pt idx="85">
                  <c:v>1.35898590087891E-5</c:v>
                </c:pt>
                <c:pt idx="86">
                  <c:v>1.36196613311768E-5</c:v>
                </c:pt>
                <c:pt idx="87">
                  <c:v>1.37388706207275E-5</c:v>
                </c:pt>
                <c:pt idx="88">
                  <c:v>1.42455101013184E-5</c:v>
                </c:pt>
                <c:pt idx="89">
                  <c:v>1.43647193908691E-5</c:v>
                </c:pt>
                <c:pt idx="90">
                  <c:v>1.5348196029663099E-5</c:v>
                </c:pt>
                <c:pt idx="91">
                  <c:v>1.5795230865478499E-5</c:v>
                </c:pt>
                <c:pt idx="92">
                  <c:v>1.56760215759277E-5</c:v>
                </c:pt>
                <c:pt idx="93">
                  <c:v>1.6897916793823202E-5</c:v>
                </c:pt>
                <c:pt idx="94">
                  <c:v>1.6868114471435499E-5</c:v>
                </c:pt>
                <c:pt idx="95">
                  <c:v>1.7493963241577101E-5</c:v>
                </c:pt>
                <c:pt idx="96">
                  <c:v>1.7493963241577101E-5</c:v>
                </c:pt>
                <c:pt idx="97">
                  <c:v>1.8209218978881799E-5</c:v>
                </c:pt>
                <c:pt idx="98">
                  <c:v>1.9073486328125E-5</c:v>
                </c:pt>
                <c:pt idx="99">
                  <c:v>1.8894672393798801E-5</c:v>
                </c:pt>
                <c:pt idx="100">
                  <c:v>1.9103288650512699E-5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CFC-4D4B-AB32-9FC1747241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222688"/>
        <c:axId val="1658669776"/>
      </c:scatterChart>
      <c:valAx>
        <c:axId val="1776222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8669776"/>
        <c:crosses val="autoZero"/>
        <c:crossBetween val="midCat"/>
      </c:valAx>
      <c:valAx>
        <c:axId val="1658669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6222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'300s'!$S$2:$S$301</c:f>
              <c:numCache>
                <c:formatCode>General</c:formatCode>
                <c:ptCount val="300"/>
              </c:numCache>
            </c:numRef>
          </c:xVal>
          <c:yVal>
            <c:numRef>
              <c:f>'300s'!$T$2:$T$301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79-4D04-9BA8-0E4C99EA489D}"/>
            </c:ext>
          </c:extLst>
        </c:ser>
        <c:ser>
          <c:idx val="1"/>
          <c:order val="1"/>
          <c:tx>
            <c:v>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'300s'!$U$2:$U$301</c:f>
              <c:numCache>
                <c:formatCode>General</c:formatCode>
                <c:ptCount val="300"/>
              </c:numCache>
            </c:numRef>
          </c:xVal>
          <c:yVal>
            <c:numRef>
              <c:f>'300s'!$V$2:$V$301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79-4D04-9BA8-0E4C99EA489D}"/>
            </c:ext>
          </c:extLst>
        </c:ser>
        <c:ser>
          <c:idx val="2"/>
          <c:order val="2"/>
          <c:tx>
            <c:v>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'300s'!$W$2:$W$301</c:f>
              <c:numCache>
                <c:formatCode>General</c:formatCode>
                <c:ptCount val="300"/>
              </c:numCache>
            </c:numRef>
          </c:xVal>
          <c:yVal>
            <c:numRef>
              <c:f>'300s'!$X$2:$X$301</c:f>
              <c:numCache>
                <c:formatCode>General</c:formatCode>
                <c:ptCount val="300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79-4D04-9BA8-0E4C99EA4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2662783"/>
        <c:axId val="2055399760"/>
      </c:scatterChart>
      <c:valAx>
        <c:axId val="2226627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55399760"/>
        <c:crosses val="autoZero"/>
        <c:crossBetween val="midCat"/>
      </c:valAx>
      <c:valAx>
        <c:axId val="2055399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26627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5</xdr:row>
      <xdr:rowOff>14287</xdr:rowOff>
    </xdr:from>
    <xdr:to>
      <xdr:col>15</xdr:col>
      <xdr:colOff>0</xdr:colOff>
      <xdr:row>27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841B8A3-5554-BB24-CD28-3AED870A613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600075</xdr:colOff>
      <xdr:row>5</xdr:row>
      <xdr:rowOff>4761</xdr:rowOff>
    </xdr:from>
    <xdr:to>
      <xdr:col>37</xdr:col>
      <xdr:colOff>581025</xdr:colOff>
      <xdr:row>27</xdr:row>
      <xdr:rowOff>9525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2801A13-9972-EFAA-EFF3-BFCDA05EE1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5</xdr:row>
      <xdr:rowOff>14287</xdr:rowOff>
    </xdr:from>
    <xdr:to>
      <xdr:col>15</xdr:col>
      <xdr:colOff>0</xdr:colOff>
      <xdr:row>27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40D4FD-7B25-4B79-839A-8C42900678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600075</xdr:colOff>
      <xdr:row>5</xdr:row>
      <xdr:rowOff>4761</xdr:rowOff>
    </xdr:from>
    <xdr:to>
      <xdr:col>37</xdr:col>
      <xdr:colOff>581025</xdr:colOff>
      <xdr:row>27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E5EFC2B-C64D-4695-BBBD-772B0F2212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5</xdr:row>
      <xdr:rowOff>14287</xdr:rowOff>
    </xdr:from>
    <xdr:to>
      <xdr:col>15</xdr:col>
      <xdr:colOff>0</xdr:colOff>
      <xdr:row>27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39FEE0-3013-48D5-8869-21365B183C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600075</xdr:colOff>
      <xdr:row>5</xdr:row>
      <xdr:rowOff>4761</xdr:rowOff>
    </xdr:from>
    <xdr:to>
      <xdr:col>37</xdr:col>
      <xdr:colOff>581025</xdr:colOff>
      <xdr:row>27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7C68BB8-5E59-4C57-9285-6367E5FA03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5</xdr:row>
      <xdr:rowOff>14287</xdr:rowOff>
    </xdr:from>
    <xdr:to>
      <xdr:col>15</xdr:col>
      <xdr:colOff>0</xdr:colOff>
      <xdr:row>27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2477861-B44E-4F9E-9F24-DFBCCCD996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600075</xdr:colOff>
      <xdr:row>5</xdr:row>
      <xdr:rowOff>4761</xdr:rowOff>
    </xdr:from>
    <xdr:to>
      <xdr:col>37</xdr:col>
      <xdr:colOff>581025</xdr:colOff>
      <xdr:row>27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6E5A33D-40CC-4A17-B8DB-C8256D11F5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5</xdr:row>
      <xdr:rowOff>14287</xdr:rowOff>
    </xdr:from>
    <xdr:to>
      <xdr:col>15</xdr:col>
      <xdr:colOff>0</xdr:colOff>
      <xdr:row>27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53427A-B937-4EFE-95D3-1D4C0DB3A6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600075</xdr:colOff>
      <xdr:row>5</xdr:row>
      <xdr:rowOff>4761</xdr:rowOff>
    </xdr:from>
    <xdr:to>
      <xdr:col>37</xdr:col>
      <xdr:colOff>581025</xdr:colOff>
      <xdr:row>27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600EA96-97F7-40C0-BD92-B2EE775309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5</xdr:row>
      <xdr:rowOff>14287</xdr:rowOff>
    </xdr:from>
    <xdr:to>
      <xdr:col>15</xdr:col>
      <xdr:colOff>0</xdr:colOff>
      <xdr:row>27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271B02-43B6-47C9-828E-16F2165D9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600075</xdr:colOff>
      <xdr:row>5</xdr:row>
      <xdr:rowOff>4761</xdr:rowOff>
    </xdr:from>
    <xdr:to>
      <xdr:col>37</xdr:col>
      <xdr:colOff>581025</xdr:colOff>
      <xdr:row>27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8836269-AA26-430A-AAE0-DC3234B448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26FB7-8104-4978-BA74-D324297730D4}">
  <dimension ref="A1:AK301"/>
  <sheetViews>
    <sheetView workbookViewId="0">
      <selection activeCell="F53" sqref="F53"/>
    </sheetView>
  </sheetViews>
  <sheetFormatPr defaultRowHeight="15" x14ac:dyDescent="0.25"/>
  <cols>
    <col min="1" max="9" width="9.140625" style="1"/>
    <col min="10" max="10" width="11.140625" style="1" bestFit="1" customWidth="1"/>
    <col min="11" max="13" width="9.140625" style="1"/>
    <col min="14" max="14" width="11.140625" style="1" bestFit="1" customWidth="1"/>
    <col min="15" max="16384" width="9.140625" style="1"/>
  </cols>
  <sheetData>
    <row r="1" spans="1:37" x14ac:dyDescent="0.25">
      <c r="A1" s="3" t="s">
        <v>0</v>
      </c>
      <c r="B1" s="4" t="s">
        <v>1</v>
      </c>
      <c r="C1" s="4" t="s">
        <v>2</v>
      </c>
      <c r="D1" s="4" t="s">
        <v>3</v>
      </c>
      <c r="F1" s="5" t="s">
        <v>4</v>
      </c>
      <c r="G1" s="11">
        <f>SLOPE(B2:B102,A2:A102)</f>
        <v>4975916.1692409981</v>
      </c>
      <c r="I1" s="2"/>
      <c r="J1" s="7" t="s">
        <v>7</v>
      </c>
      <c r="K1" s="11">
        <f>2*PI()*0.001*G1</f>
        <v>31264.603364332372</v>
      </c>
      <c r="N1" s="7" t="s">
        <v>10</v>
      </c>
      <c r="O1" s="11">
        <f>1/K1</f>
        <v>3.1985053139705939E-5</v>
      </c>
      <c r="S1" s="3" t="s">
        <v>16</v>
      </c>
      <c r="T1" s="4" t="s">
        <v>4</v>
      </c>
      <c r="U1" s="3" t="s">
        <v>17</v>
      </c>
      <c r="V1" s="4" t="s">
        <v>5</v>
      </c>
      <c r="W1" s="3" t="s">
        <v>18</v>
      </c>
      <c r="X1" s="4" t="s">
        <v>6</v>
      </c>
      <c r="Z1" s="5" t="s">
        <v>4</v>
      </c>
      <c r="AA1" s="11" t="e">
        <f>AVERAGE(T201:T301)</f>
        <v>#DIV/0!</v>
      </c>
      <c r="AC1" s="2"/>
      <c r="AD1" s="7" t="s">
        <v>7</v>
      </c>
      <c r="AE1" s="11" t="e">
        <f>2*PI()*0.001*AA1</f>
        <v>#DIV/0!</v>
      </c>
      <c r="AH1" s="7" t="s">
        <v>10</v>
      </c>
      <c r="AI1" s="11" t="e">
        <f>1/AE1</f>
        <v>#DIV/0!</v>
      </c>
    </row>
    <row r="2" spans="1:37" x14ac:dyDescent="0.25">
      <c r="A2" s="9">
        <v>-9.9999999999999995E-7</v>
      </c>
      <c r="B2" s="10">
        <v>-4.9991455078125</v>
      </c>
      <c r="C2" s="10">
        <v>-4.9356613159179696</v>
      </c>
      <c r="D2" s="10">
        <v>-4.9787940979003897</v>
      </c>
      <c r="F2" s="5" t="s">
        <v>5</v>
      </c>
      <c r="G2" s="11">
        <f>SLOPE(C2:C102,A2:A102)</f>
        <v>5317955.7187375342</v>
      </c>
      <c r="I2" s="2"/>
      <c r="J2" s="7" t="s">
        <v>8</v>
      </c>
      <c r="K2" s="11">
        <f t="shared" ref="K2:K3" si="0">2*PI()*0.001*G2</f>
        <v>33413.701236203335</v>
      </c>
      <c r="N2" s="7" t="s">
        <v>11</v>
      </c>
      <c r="O2" s="11">
        <f t="shared" ref="O2:O3" si="1">1/K2</f>
        <v>2.9927842860955262E-5</v>
      </c>
      <c r="S2" s="9"/>
      <c r="T2" s="10"/>
      <c r="U2" s="9"/>
      <c r="V2" s="10"/>
      <c r="W2" s="9"/>
      <c r="X2" s="10"/>
      <c r="Z2" s="5" t="s">
        <v>5</v>
      </c>
      <c r="AA2" s="11" t="e">
        <f>AVERAGE(V201:V301)</f>
        <v>#DIV/0!</v>
      </c>
      <c r="AC2" s="2"/>
      <c r="AD2" s="7" t="s">
        <v>8</v>
      </c>
      <c r="AE2" s="11" t="e">
        <f t="shared" ref="AE2:AE3" si="2">2*PI()*0.001*AA2</f>
        <v>#DIV/0!</v>
      </c>
      <c r="AH2" s="7" t="s">
        <v>11</v>
      </c>
      <c r="AI2" s="11" t="e">
        <f t="shared" ref="AI2:AI3" si="3">1/AE2</f>
        <v>#DIV/0!</v>
      </c>
    </row>
    <row r="3" spans="1:37" x14ac:dyDescent="0.25">
      <c r="A3" s="9">
        <v>-9.7999999999999993E-7</v>
      </c>
      <c r="B3" s="10">
        <v>-4.9987144470214799</v>
      </c>
      <c r="C3" s="10">
        <v>-4.9237899780273402</v>
      </c>
      <c r="D3" s="10">
        <v>-4.9520988464355504</v>
      </c>
      <c r="F3" s="5" t="s">
        <v>6</v>
      </c>
      <c r="G3" s="11">
        <f>SLOPE(D2:D102,A2:A102)</f>
        <v>6416830.5457436806</v>
      </c>
      <c r="I3" s="2"/>
      <c r="J3" s="7" t="s">
        <v>9</v>
      </c>
      <c r="K3" s="11">
        <f t="shared" si="0"/>
        <v>40318.135403677865</v>
      </c>
      <c r="N3" s="7" t="s">
        <v>12</v>
      </c>
      <c r="O3" s="11">
        <f t="shared" si="1"/>
        <v>2.480273430275694E-5</v>
      </c>
      <c r="S3" s="9"/>
      <c r="T3" s="10"/>
      <c r="U3" s="9"/>
      <c r="V3" s="10"/>
      <c r="W3" s="9"/>
      <c r="X3" s="10"/>
      <c r="Z3" s="5" t="s">
        <v>6</v>
      </c>
      <c r="AA3" s="11" t="e">
        <f>AVERAGE(X201:X301)</f>
        <v>#DIV/0!</v>
      </c>
      <c r="AC3" s="2"/>
      <c r="AD3" s="7" t="s">
        <v>9</v>
      </c>
      <c r="AE3" s="11" t="e">
        <f t="shared" si="2"/>
        <v>#DIV/0!</v>
      </c>
      <c r="AH3" s="7" t="s">
        <v>12</v>
      </c>
      <c r="AI3" s="11" t="e">
        <f t="shared" si="3"/>
        <v>#DIV/0!</v>
      </c>
    </row>
    <row r="4" spans="1:37" x14ac:dyDescent="0.25">
      <c r="A4" s="9">
        <v>-9.5999999999999991E-7</v>
      </c>
      <c r="B4" s="10">
        <v>-4.9990692138671902</v>
      </c>
      <c r="C4" s="10">
        <v>-4.9178619384765598</v>
      </c>
      <c r="D4" s="10">
        <v>-4.9526824951171902</v>
      </c>
      <c r="F4" s="6" t="s">
        <v>13</v>
      </c>
      <c r="G4" s="6">
        <f>AVERAGE(G1:G3)</f>
        <v>5570234.1445740713</v>
      </c>
      <c r="H4" s="6">
        <f>_xlfn.STDEV.P(G1:G3)</f>
        <v>614704.19076167466</v>
      </c>
      <c r="I4" s="2"/>
      <c r="J4" s="8" t="s">
        <v>14</v>
      </c>
      <c r="K4" s="6">
        <f>AVERAGE(K1:K3)</f>
        <v>34998.813334737853</v>
      </c>
      <c r="L4" s="6">
        <f>_xlfn.STDEV.P(K1:K3)</f>
        <v>3862.3003396555105</v>
      </c>
      <c r="N4" s="8" t="s">
        <v>15</v>
      </c>
      <c r="O4" s="6">
        <f>AVERAGE(O1:O3)</f>
        <v>2.8905210101139379E-5</v>
      </c>
      <c r="P4" s="6">
        <f>_xlfn.STDEV.P(O1:O3)</f>
        <v>3.0200175816248257E-6</v>
      </c>
      <c r="Q4" s="12">
        <f>P4/O4*100</f>
        <v>10.448004256180042</v>
      </c>
      <c r="S4" s="9"/>
      <c r="T4" s="10"/>
      <c r="U4" s="9"/>
      <c r="V4" s="10"/>
      <c r="W4" s="9"/>
      <c r="X4" s="10"/>
      <c r="Z4" s="6" t="s">
        <v>13</v>
      </c>
      <c r="AA4" s="6" t="e">
        <f>AVERAGE(AA1:AA3)</f>
        <v>#DIV/0!</v>
      </c>
      <c r="AB4" s="6" t="e">
        <f>_xlfn.STDEV.P(AA1:AA3)</f>
        <v>#DIV/0!</v>
      </c>
      <c r="AC4" s="2"/>
      <c r="AD4" s="8" t="s">
        <v>14</v>
      </c>
      <c r="AE4" s="6" t="e">
        <f>AVERAGE(AE1:AE3)</f>
        <v>#DIV/0!</v>
      </c>
      <c r="AF4" s="6" t="e">
        <f>_xlfn.STDEV.P(AE1:AE3)</f>
        <v>#DIV/0!</v>
      </c>
      <c r="AH4" s="8" t="s">
        <v>15</v>
      </c>
      <c r="AI4" s="6" t="e">
        <f>AVERAGE(AI1:AI3)</f>
        <v>#DIV/0!</v>
      </c>
      <c r="AJ4" s="6" t="e">
        <f>_xlfn.STDEV.P(AI1:AI3)</f>
        <v>#DIV/0!</v>
      </c>
      <c r="AK4" s="12" t="e">
        <f>AJ4/AI4*100</f>
        <v>#DIV/0!</v>
      </c>
    </row>
    <row r="5" spans="1:37" x14ac:dyDescent="0.25">
      <c r="A5" s="9">
        <v>-9.4E-7</v>
      </c>
      <c r="B5" s="10">
        <v>-5.0025711059570304</v>
      </c>
      <c r="C5" s="10">
        <v>-4.9197425842285201</v>
      </c>
      <c r="D5" s="10">
        <v>-4.9224586486816397</v>
      </c>
      <c r="S5" s="9"/>
      <c r="T5" s="10"/>
      <c r="U5" s="9"/>
      <c r="V5" s="10"/>
      <c r="W5" s="9"/>
      <c r="X5" s="10"/>
    </row>
    <row r="6" spans="1:37" x14ac:dyDescent="0.25">
      <c r="A6" s="9">
        <v>-9.1999999999999998E-7</v>
      </c>
      <c r="B6" s="10">
        <v>-4.9971618652343803</v>
      </c>
      <c r="C6" s="10">
        <v>-4.9192390441894496</v>
      </c>
      <c r="D6" s="10">
        <v>-4.8910903930664098</v>
      </c>
      <c r="S6" s="9"/>
      <c r="T6" s="10"/>
      <c r="U6" s="9"/>
      <c r="V6" s="10"/>
      <c r="W6" s="9"/>
      <c r="X6" s="10"/>
    </row>
    <row r="7" spans="1:37" x14ac:dyDescent="0.25">
      <c r="A7" s="9">
        <v>-8.9999999999999996E-7</v>
      </c>
      <c r="B7" s="10">
        <v>-5.0000762939453098</v>
      </c>
      <c r="C7" s="10">
        <v>-4.9149627685546902</v>
      </c>
      <c r="D7" s="10">
        <v>-4.872314453125</v>
      </c>
      <c r="S7" s="9"/>
      <c r="T7" s="10"/>
      <c r="U7" s="9"/>
      <c r="V7" s="10"/>
      <c r="W7" s="9"/>
      <c r="X7" s="10"/>
    </row>
    <row r="8" spans="1:37" x14ac:dyDescent="0.25">
      <c r="A8" s="9">
        <v>-8.8000000000000004E-7</v>
      </c>
      <c r="B8" s="10">
        <v>-5.0016365051269496</v>
      </c>
      <c r="C8" s="10">
        <v>-4.9134750366210902</v>
      </c>
      <c r="D8" s="10">
        <v>-4.8793601989746103</v>
      </c>
      <c r="S8" s="9"/>
      <c r="T8" s="10"/>
      <c r="U8" s="9"/>
      <c r="V8" s="10"/>
      <c r="W8" s="9"/>
      <c r="X8" s="10"/>
    </row>
    <row r="9" spans="1:37" x14ac:dyDescent="0.25">
      <c r="A9" s="9">
        <v>-8.6000000000000002E-7</v>
      </c>
      <c r="B9" s="10">
        <v>-4.9977378845214799</v>
      </c>
      <c r="C9" s="10">
        <v>-4.9265899658203098</v>
      </c>
      <c r="D9" s="10">
        <v>-4.8706321716308603</v>
      </c>
      <c r="S9" s="9"/>
      <c r="T9" s="10"/>
      <c r="U9" s="9"/>
      <c r="V9" s="10"/>
      <c r="W9" s="9"/>
      <c r="X9" s="10"/>
    </row>
    <row r="10" spans="1:37" x14ac:dyDescent="0.25">
      <c r="A10" s="9">
        <v>-8.4E-7</v>
      </c>
      <c r="B10" s="10">
        <v>-4.9992179870605504</v>
      </c>
      <c r="C10" s="10">
        <v>-4.8983573913574201</v>
      </c>
      <c r="D10" s="10">
        <v>-4.8648948669433603</v>
      </c>
      <c r="S10" s="9"/>
      <c r="T10" s="10"/>
      <c r="U10" s="9"/>
      <c r="V10" s="10"/>
      <c r="W10" s="9"/>
      <c r="X10" s="10"/>
    </row>
    <row r="11" spans="1:37" x14ac:dyDescent="0.25">
      <c r="A11" s="9">
        <v>-8.1999999999999998E-7</v>
      </c>
      <c r="B11" s="10">
        <v>-4.9984703063964799</v>
      </c>
      <c r="C11" s="10">
        <v>-4.9492492675781303</v>
      </c>
      <c r="D11" s="10">
        <v>-4.8834609985351598</v>
      </c>
      <c r="S11" s="9"/>
      <c r="T11" s="10"/>
      <c r="U11" s="9"/>
      <c r="V11" s="10"/>
      <c r="W11" s="9"/>
      <c r="X11" s="10"/>
    </row>
    <row r="12" spans="1:37" x14ac:dyDescent="0.25">
      <c r="A12" s="9">
        <v>-7.9999999999999996E-7</v>
      </c>
      <c r="B12" s="10">
        <v>-4.9963531494140598</v>
      </c>
      <c r="C12" s="10">
        <v>-4.9842147827148402</v>
      </c>
      <c r="D12" s="10">
        <v>-4.8797683715820304</v>
      </c>
      <c r="S12" s="9"/>
      <c r="T12" s="10"/>
      <c r="U12" s="9"/>
      <c r="V12" s="10"/>
      <c r="W12" s="9"/>
      <c r="X12" s="10"/>
    </row>
    <row r="13" spans="1:37" x14ac:dyDescent="0.25">
      <c r="A13" s="9">
        <v>-7.8000000000000005E-7</v>
      </c>
      <c r="B13" s="10">
        <v>-4.9984436035156303</v>
      </c>
      <c r="C13" s="10">
        <v>-4.933349609375</v>
      </c>
      <c r="D13" s="10">
        <v>-4.8802223205566397</v>
      </c>
      <c r="S13" s="9"/>
      <c r="T13" s="10"/>
      <c r="U13" s="9"/>
      <c r="V13" s="10"/>
      <c r="W13" s="9"/>
      <c r="X13" s="10"/>
    </row>
    <row r="14" spans="1:37" x14ac:dyDescent="0.25">
      <c r="A14" s="9">
        <v>-7.6000000000000003E-7</v>
      </c>
      <c r="B14" s="10">
        <v>-5.0040588378906303</v>
      </c>
      <c r="C14" s="10">
        <v>-4.6251525878906303</v>
      </c>
      <c r="D14" s="10">
        <v>-4.8382949829101598</v>
      </c>
      <c r="S14" s="9"/>
      <c r="T14" s="10"/>
      <c r="U14" s="9"/>
      <c r="V14" s="10"/>
      <c r="W14" s="9"/>
      <c r="X14" s="10"/>
    </row>
    <row r="15" spans="1:37" x14ac:dyDescent="0.25">
      <c r="A15" s="9">
        <v>-7.4000000000000001E-7</v>
      </c>
      <c r="B15" s="10">
        <v>-4.9960861206054696</v>
      </c>
      <c r="C15" s="10">
        <v>-4.3729820251464799</v>
      </c>
      <c r="D15" s="10">
        <v>-4.8699073791503897</v>
      </c>
      <c r="S15" s="9"/>
      <c r="T15" s="10"/>
      <c r="U15" s="9"/>
      <c r="V15" s="10"/>
      <c r="W15" s="9"/>
      <c r="X15" s="10"/>
    </row>
    <row r="16" spans="1:37" x14ac:dyDescent="0.25">
      <c r="A16" s="9">
        <v>-7.1999999999999999E-7</v>
      </c>
      <c r="B16" s="10">
        <v>-4.9985313415527299</v>
      </c>
      <c r="C16" s="10">
        <v>-4.1436996459960902</v>
      </c>
      <c r="D16" s="10">
        <v>-4.9993743896484402</v>
      </c>
      <c r="S16" s="9"/>
      <c r="T16" s="10"/>
      <c r="U16" s="9"/>
      <c r="V16" s="10"/>
      <c r="W16" s="9"/>
      <c r="X16" s="10"/>
    </row>
    <row r="17" spans="1:24" x14ac:dyDescent="0.25">
      <c r="A17" s="9">
        <v>-6.9999999999999997E-7</v>
      </c>
      <c r="B17" s="10">
        <v>-5.0006675720214799</v>
      </c>
      <c r="C17" s="10">
        <v>-3.9016342163085902</v>
      </c>
      <c r="D17" s="10">
        <v>-4.9997940063476598</v>
      </c>
      <c r="S17" s="9"/>
      <c r="T17" s="10"/>
      <c r="U17" s="9"/>
      <c r="V17" s="10"/>
      <c r="W17" s="9"/>
      <c r="X17" s="10"/>
    </row>
    <row r="18" spans="1:24" x14ac:dyDescent="0.25">
      <c r="A18" s="9">
        <v>-6.7999999999999995E-7</v>
      </c>
      <c r="B18" s="10">
        <v>-4.9991073608398402</v>
      </c>
      <c r="C18" s="10">
        <v>-3.63751220703125</v>
      </c>
      <c r="D18" s="10">
        <v>-4.9760513305664098</v>
      </c>
      <c r="S18" s="9"/>
      <c r="T18" s="10"/>
      <c r="U18" s="9"/>
      <c r="V18" s="10"/>
      <c r="W18" s="9"/>
      <c r="X18" s="10"/>
    </row>
    <row r="19" spans="1:24" x14ac:dyDescent="0.25">
      <c r="A19" s="9">
        <v>-6.6000000000000003E-7</v>
      </c>
      <c r="B19" s="10">
        <v>-5</v>
      </c>
      <c r="C19" s="10">
        <v>-3.4849510192871098</v>
      </c>
      <c r="D19" s="10">
        <v>-4.9997482299804696</v>
      </c>
      <c r="S19" s="9"/>
      <c r="T19" s="10"/>
      <c r="U19" s="9"/>
      <c r="V19" s="10"/>
      <c r="W19" s="9"/>
      <c r="X19" s="10"/>
    </row>
    <row r="20" spans="1:24" x14ac:dyDescent="0.25">
      <c r="A20" s="9">
        <v>-6.4000000000000001E-7</v>
      </c>
      <c r="B20" s="10">
        <v>-4.9998970031738299</v>
      </c>
      <c r="C20" s="10">
        <v>-3.25275802612305</v>
      </c>
      <c r="D20" s="10">
        <v>-4.9990272521972701</v>
      </c>
      <c r="S20" s="9"/>
      <c r="T20" s="10"/>
      <c r="U20" s="9"/>
      <c r="V20" s="10"/>
      <c r="W20" s="9"/>
      <c r="X20" s="10"/>
    </row>
    <row r="21" spans="1:24" x14ac:dyDescent="0.25">
      <c r="A21" s="9">
        <v>-6.1999999999999999E-7</v>
      </c>
      <c r="B21" s="10">
        <v>-4.9998474121093803</v>
      </c>
      <c r="C21" s="10">
        <v>-3.1196937561035201</v>
      </c>
      <c r="D21" s="10">
        <v>-4.9203948974609402</v>
      </c>
      <c r="S21" s="9"/>
      <c r="T21" s="10"/>
      <c r="U21" s="9"/>
      <c r="V21" s="10"/>
      <c r="W21" s="9"/>
      <c r="X21" s="10"/>
    </row>
    <row r="22" spans="1:24" x14ac:dyDescent="0.25">
      <c r="A22" s="9">
        <v>-5.9999999999999997E-7</v>
      </c>
      <c r="B22" s="10">
        <v>-4.9998474121093803</v>
      </c>
      <c r="C22" s="10">
        <v>-2.9930419921875</v>
      </c>
      <c r="D22" s="10">
        <v>-4.993896484375</v>
      </c>
      <c r="S22" s="9"/>
      <c r="T22" s="10"/>
      <c r="U22" s="9"/>
      <c r="V22" s="10"/>
      <c r="W22" s="9"/>
      <c r="X22" s="10"/>
    </row>
    <row r="23" spans="1:24" x14ac:dyDescent="0.25">
      <c r="A23" s="9">
        <v>-5.7999999999999995E-7</v>
      </c>
      <c r="B23" s="10">
        <v>-4.9999122619628897</v>
      </c>
      <c r="C23" s="10">
        <v>-2.9228057861328098</v>
      </c>
      <c r="D23" s="10">
        <v>-4.8835639953613299</v>
      </c>
      <c r="S23" s="9"/>
      <c r="T23" s="10"/>
      <c r="U23" s="9"/>
      <c r="V23" s="10"/>
      <c r="W23" s="9"/>
      <c r="X23" s="10"/>
    </row>
    <row r="24" spans="1:24" x14ac:dyDescent="0.25">
      <c r="A24" s="9">
        <v>-5.6000000000000004E-7</v>
      </c>
      <c r="B24" s="10">
        <v>-4.9995536804199201</v>
      </c>
      <c r="C24" s="10">
        <v>-2.9532890319824201</v>
      </c>
      <c r="D24" s="10">
        <v>-4.7462043762206996</v>
      </c>
      <c r="S24" s="9"/>
      <c r="T24" s="10"/>
      <c r="U24" s="9"/>
      <c r="V24" s="10"/>
      <c r="W24" s="9"/>
      <c r="X24" s="10"/>
    </row>
    <row r="25" spans="1:24" x14ac:dyDescent="0.25">
      <c r="A25" s="9">
        <v>-5.4000000000000002E-7</v>
      </c>
      <c r="B25" s="10">
        <v>-4.9990615844726598</v>
      </c>
      <c r="C25" s="10">
        <v>-2.8625335693359402</v>
      </c>
      <c r="D25" s="10">
        <v>-4.575927734375</v>
      </c>
      <c r="S25" s="9"/>
      <c r="T25" s="10"/>
      <c r="U25" s="9"/>
      <c r="V25" s="10"/>
      <c r="W25" s="9"/>
      <c r="X25" s="10"/>
    </row>
    <row r="26" spans="1:24" x14ac:dyDescent="0.25">
      <c r="A26" s="9">
        <v>-5.2E-7</v>
      </c>
      <c r="B26" s="10">
        <v>-4.9979553222656303</v>
      </c>
      <c r="C26" s="10">
        <v>-2.7738952636718799</v>
      </c>
      <c r="D26" s="10">
        <v>-4.3480377197265598</v>
      </c>
      <c r="S26" s="9"/>
      <c r="T26" s="10"/>
      <c r="U26" s="9"/>
      <c r="V26" s="10"/>
      <c r="W26" s="9"/>
      <c r="X26" s="10"/>
    </row>
    <row r="27" spans="1:24" x14ac:dyDescent="0.25">
      <c r="A27" s="9">
        <v>-4.9999999999999998E-7</v>
      </c>
      <c r="B27" s="10">
        <v>-4.9960823059081996</v>
      </c>
      <c r="C27" s="10">
        <v>-2.6158370971679701</v>
      </c>
      <c r="D27" s="10">
        <v>-4.1516609191894496</v>
      </c>
      <c r="S27" s="9"/>
      <c r="T27" s="10"/>
      <c r="U27" s="9"/>
      <c r="V27" s="10"/>
      <c r="W27" s="9"/>
      <c r="X27" s="10"/>
    </row>
    <row r="28" spans="1:24" x14ac:dyDescent="0.25">
      <c r="A28" s="9">
        <v>-4.7999999999999996E-7</v>
      </c>
      <c r="B28" s="10">
        <v>-4.9811325073242196</v>
      </c>
      <c r="C28" s="10">
        <v>-2.5140457153320299</v>
      </c>
      <c r="D28" s="10">
        <v>-4.0053787231445304</v>
      </c>
      <c r="S28" s="9"/>
      <c r="T28" s="10"/>
      <c r="U28" s="9"/>
      <c r="V28" s="10"/>
      <c r="W28" s="9"/>
      <c r="X28" s="10"/>
    </row>
    <row r="29" spans="1:24" x14ac:dyDescent="0.25">
      <c r="A29" s="9">
        <v>-4.5999999999999999E-7</v>
      </c>
      <c r="B29" s="10">
        <v>-4.9666786193847701</v>
      </c>
      <c r="C29" s="10">
        <v>-2.4049377441406299</v>
      </c>
      <c r="D29" s="10">
        <v>-3.8565940856933598</v>
      </c>
      <c r="S29" s="9"/>
      <c r="T29" s="10"/>
      <c r="U29" s="9"/>
      <c r="V29" s="10"/>
      <c r="W29" s="9"/>
      <c r="X29" s="10"/>
    </row>
    <row r="30" spans="1:24" x14ac:dyDescent="0.25">
      <c r="A30" s="9">
        <v>-4.4000000000000002E-7</v>
      </c>
      <c r="B30" s="10">
        <v>-4.95672607421875</v>
      </c>
      <c r="C30" s="10">
        <v>-2.3217010498046902</v>
      </c>
      <c r="D30" s="10">
        <v>-3.70539474487305</v>
      </c>
      <c r="S30" s="9"/>
      <c r="T30" s="10"/>
      <c r="U30" s="9"/>
      <c r="V30" s="10"/>
      <c r="W30" s="9"/>
      <c r="X30" s="10"/>
    </row>
    <row r="31" spans="1:24" x14ac:dyDescent="0.25">
      <c r="A31" s="9">
        <v>-4.2E-7</v>
      </c>
      <c r="B31" s="10">
        <v>-4.9462127685546902</v>
      </c>
      <c r="C31" s="10">
        <v>-2.2473678588867201</v>
      </c>
      <c r="D31" s="10">
        <v>-3.5470046997070299</v>
      </c>
      <c r="S31" s="9"/>
      <c r="T31" s="10"/>
      <c r="U31" s="9"/>
      <c r="V31" s="10"/>
      <c r="W31" s="9"/>
      <c r="X31" s="10"/>
    </row>
    <row r="32" spans="1:24" x14ac:dyDescent="0.25">
      <c r="A32" s="9">
        <v>-3.9999999999999998E-7</v>
      </c>
      <c r="B32" s="10">
        <v>-4.9384078979492196</v>
      </c>
      <c r="C32" s="10">
        <v>-2.12565994262695</v>
      </c>
      <c r="D32" s="10">
        <v>-3.3843803405761701</v>
      </c>
      <c r="S32" s="9"/>
      <c r="T32" s="10"/>
      <c r="U32" s="9"/>
      <c r="V32" s="10"/>
      <c r="W32" s="9"/>
      <c r="X32" s="10"/>
    </row>
    <row r="33" spans="1:24" x14ac:dyDescent="0.25">
      <c r="A33" s="9">
        <v>-3.8000000000000001E-7</v>
      </c>
      <c r="B33" s="10">
        <v>-4.9360733032226598</v>
      </c>
      <c r="C33" s="10">
        <v>-2.0227813720703098</v>
      </c>
      <c r="D33" s="10">
        <v>-3.2503356933593799</v>
      </c>
      <c r="S33" s="9"/>
      <c r="T33" s="10"/>
      <c r="U33" s="9"/>
      <c r="V33" s="10"/>
      <c r="W33" s="9"/>
      <c r="X33" s="10"/>
    </row>
    <row r="34" spans="1:24" x14ac:dyDescent="0.25">
      <c r="A34" s="9">
        <v>-3.5999999999999999E-7</v>
      </c>
      <c r="B34" s="10">
        <v>-4.9342231750488299</v>
      </c>
      <c r="C34" s="10">
        <v>-1.8764457702636701</v>
      </c>
      <c r="D34" s="10">
        <v>-3.0891761779785201</v>
      </c>
      <c r="S34" s="9"/>
      <c r="T34" s="10"/>
      <c r="U34" s="9"/>
      <c r="V34" s="10"/>
      <c r="W34" s="9"/>
      <c r="X34" s="10"/>
    </row>
    <row r="35" spans="1:24" x14ac:dyDescent="0.25">
      <c r="A35" s="9">
        <v>-3.3999999999999997E-7</v>
      </c>
      <c r="B35" s="10">
        <v>-4.9216651916503897</v>
      </c>
      <c r="C35" s="10">
        <v>-1.86038517951965</v>
      </c>
      <c r="D35" s="10">
        <v>-2.92463302612305</v>
      </c>
      <c r="S35" s="9"/>
      <c r="T35" s="10"/>
      <c r="U35" s="9"/>
      <c r="V35" s="10"/>
      <c r="W35" s="9"/>
      <c r="X35" s="10"/>
    </row>
    <row r="36" spans="1:24" x14ac:dyDescent="0.25">
      <c r="A36" s="9">
        <v>-3.2000000000000001E-7</v>
      </c>
      <c r="B36" s="10">
        <v>-4.9209289550781303</v>
      </c>
      <c r="C36" s="10">
        <v>-1.75115513801575</v>
      </c>
      <c r="D36" s="10">
        <v>-2.7799110412597701</v>
      </c>
      <c r="S36" s="9"/>
      <c r="T36" s="10"/>
      <c r="U36" s="9"/>
      <c r="V36" s="10"/>
      <c r="W36" s="9"/>
      <c r="X36" s="10"/>
    </row>
    <row r="37" spans="1:24" x14ac:dyDescent="0.25">
      <c r="A37" s="9">
        <v>-2.9999999999999999E-7</v>
      </c>
      <c r="B37" s="10">
        <v>-4.9082336425781303</v>
      </c>
      <c r="C37" s="10">
        <v>-1.6526095867157</v>
      </c>
      <c r="D37" s="10">
        <v>-2.6162986755371098</v>
      </c>
      <c r="S37" s="9"/>
      <c r="T37" s="10"/>
      <c r="U37" s="9"/>
      <c r="V37" s="10"/>
      <c r="W37" s="9"/>
      <c r="X37" s="10"/>
    </row>
    <row r="38" spans="1:24" x14ac:dyDescent="0.25">
      <c r="A38" s="9">
        <v>-2.8000000000000002E-7</v>
      </c>
      <c r="B38" s="10">
        <v>-4.9092063903808603</v>
      </c>
      <c r="C38" s="10">
        <v>-1.5582578182220499</v>
      </c>
      <c r="D38" s="10">
        <v>-2.4639015197753902</v>
      </c>
      <c r="S38" s="9"/>
      <c r="T38" s="10"/>
      <c r="U38" s="9"/>
      <c r="V38" s="10"/>
      <c r="W38" s="9"/>
      <c r="X38" s="10"/>
    </row>
    <row r="39" spans="1:24" x14ac:dyDescent="0.25">
      <c r="A39" s="9">
        <v>-2.6E-7</v>
      </c>
      <c r="B39" s="10">
        <v>-4.8936767578125</v>
      </c>
      <c r="C39" s="10">
        <v>-1.44974684715271</v>
      </c>
      <c r="D39" s="10">
        <v>-2.2992362976074201</v>
      </c>
      <c r="S39" s="9"/>
      <c r="T39" s="10"/>
      <c r="U39" s="9"/>
      <c r="V39" s="10"/>
      <c r="W39" s="9"/>
      <c r="X39" s="10"/>
    </row>
    <row r="40" spans="1:24" x14ac:dyDescent="0.25">
      <c r="A40" s="9">
        <v>-2.3999999999999998E-7</v>
      </c>
      <c r="B40" s="10">
        <v>-4.8896102905273402</v>
      </c>
      <c r="C40" s="10">
        <v>-1.3479850292205799</v>
      </c>
      <c r="D40" s="10">
        <v>-2.1609649658203098</v>
      </c>
      <c r="S40" s="9"/>
      <c r="T40" s="10"/>
      <c r="U40" s="9"/>
      <c r="V40" s="10"/>
      <c r="W40" s="9"/>
      <c r="X40" s="10"/>
    </row>
    <row r="41" spans="1:24" x14ac:dyDescent="0.25">
      <c r="A41" s="9">
        <v>-2.2000000000000001E-7</v>
      </c>
      <c r="B41" s="10">
        <v>-4.8836097717285201</v>
      </c>
      <c r="C41" s="10">
        <v>-1.24161124229431</v>
      </c>
      <c r="D41" s="10">
        <v>-1.9657897949218801</v>
      </c>
      <c r="S41" s="9"/>
      <c r="T41" s="10"/>
      <c r="U41" s="9"/>
      <c r="V41" s="10"/>
      <c r="W41" s="9"/>
      <c r="X41" s="10"/>
    </row>
    <row r="42" spans="1:24" x14ac:dyDescent="0.25">
      <c r="A42" s="9">
        <v>-1.9999999999999999E-7</v>
      </c>
      <c r="B42" s="10">
        <v>-4.8915596008300799</v>
      </c>
      <c r="C42" s="10">
        <v>-1.12880635261536</v>
      </c>
      <c r="D42" s="10">
        <v>-1.80265617370605</v>
      </c>
      <c r="S42" s="9"/>
      <c r="T42" s="10"/>
      <c r="U42" s="9"/>
      <c r="V42" s="10"/>
      <c r="W42" s="9"/>
      <c r="X42" s="10"/>
    </row>
    <row r="43" spans="1:24" x14ac:dyDescent="0.25">
      <c r="A43" s="9">
        <v>-1.8E-7</v>
      </c>
      <c r="B43" s="10">
        <v>-4.85516357421875</v>
      </c>
      <c r="C43" s="10">
        <v>-1.0318253040313701</v>
      </c>
      <c r="D43" s="10">
        <v>-1.6525230407714799</v>
      </c>
      <c r="S43" s="9"/>
      <c r="T43" s="10"/>
      <c r="U43" s="9"/>
      <c r="V43" s="10"/>
      <c r="W43" s="9"/>
      <c r="X43" s="10"/>
    </row>
    <row r="44" spans="1:24" x14ac:dyDescent="0.25">
      <c r="A44" s="9">
        <v>-1.6E-7</v>
      </c>
      <c r="B44" s="10">
        <v>-4.83111572265625</v>
      </c>
      <c r="C44" s="10">
        <v>-0.91718792915344205</v>
      </c>
      <c r="D44" s="10">
        <v>-1.4838051795959499</v>
      </c>
      <c r="S44" s="9"/>
      <c r="T44" s="10"/>
      <c r="U44" s="9"/>
      <c r="V44" s="10"/>
      <c r="W44" s="9"/>
      <c r="X44" s="10"/>
    </row>
    <row r="45" spans="1:24" x14ac:dyDescent="0.25">
      <c r="A45" s="9">
        <v>-1.4000000000000001E-7</v>
      </c>
      <c r="B45" s="10">
        <v>-4.7980728149414098</v>
      </c>
      <c r="C45" s="10">
        <v>-0.81443047523498502</v>
      </c>
      <c r="D45" s="10">
        <v>-1.3233218193054199</v>
      </c>
      <c r="S45" s="9"/>
      <c r="T45" s="10"/>
      <c r="U45" s="9"/>
      <c r="V45" s="10"/>
      <c r="W45" s="9"/>
      <c r="X45" s="10"/>
    </row>
    <row r="46" spans="1:24" x14ac:dyDescent="0.25">
      <c r="A46" s="9">
        <v>-1.1999999999999999E-7</v>
      </c>
      <c r="B46" s="10">
        <v>-4.7576904296875</v>
      </c>
      <c r="C46" s="10">
        <v>-0.70054364204406705</v>
      </c>
      <c r="D46" s="10">
        <v>-1.16955041885376</v>
      </c>
      <c r="S46" s="9"/>
      <c r="T46" s="10"/>
      <c r="U46" s="9"/>
      <c r="V46" s="10"/>
      <c r="W46" s="9"/>
      <c r="X46" s="10"/>
    </row>
    <row r="47" spans="1:24" x14ac:dyDescent="0.25">
      <c r="A47" s="9">
        <v>-9.9999999999999995E-8</v>
      </c>
      <c r="B47" s="10">
        <v>-4.7676048278808603</v>
      </c>
      <c r="C47" s="10">
        <v>-0.59351277351379395</v>
      </c>
      <c r="D47" s="10">
        <v>-1.00981044769287</v>
      </c>
      <c r="S47" s="9"/>
      <c r="T47" s="10"/>
      <c r="U47" s="9"/>
      <c r="V47" s="10"/>
      <c r="W47" s="9"/>
      <c r="X47" s="10"/>
    </row>
    <row r="48" spans="1:24" x14ac:dyDescent="0.25">
      <c r="A48" s="9">
        <v>-8.0000000000000002E-8</v>
      </c>
      <c r="B48" s="10">
        <v>-2.9325866699218799</v>
      </c>
      <c r="C48" s="10">
        <v>-0.48349070549011203</v>
      </c>
      <c r="D48" s="10">
        <v>-0.83883237838745095</v>
      </c>
      <c r="S48" s="9"/>
      <c r="T48" s="10"/>
      <c r="U48" s="9"/>
      <c r="V48" s="10"/>
      <c r="W48" s="9"/>
      <c r="X48" s="10"/>
    </row>
    <row r="49" spans="1:24" x14ac:dyDescent="0.25">
      <c r="A49" s="9">
        <v>-5.9999999999999995E-8</v>
      </c>
      <c r="B49" s="10">
        <v>-2.4393043518066402</v>
      </c>
      <c r="C49" s="10">
        <v>-0.37302947044372597</v>
      </c>
      <c r="D49" s="10">
        <v>-0.68003320693969704</v>
      </c>
      <c r="S49" s="9"/>
      <c r="T49" s="10"/>
      <c r="U49" s="9"/>
      <c r="V49" s="10"/>
      <c r="W49" s="9"/>
      <c r="X49" s="10"/>
    </row>
    <row r="50" spans="1:24" x14ac:dyDescent="0.25">
      <c r="A50" s="9">
        <v>-4.0000000000000001E-8</v>
      </c>
      <c r="B50" s="10">
        <v>-1.87736892700195</v>
      </c>
      <c r="C50" s="10">
        <v>-0.259391069412231</v>
      </c>
      <c r="D50" s="10">
        <v>-0.51461648941039995</v>
      </c>
      <c r="S50" s="9"/>
      <c r="T50" s="10"/>
      <c r="U50" s="9"/>
      <c r="V50" s="10"/>
      <c r="W50" s="9"/>
      <c r="X50" s="10"/>
    </row>
    <row r="51" spans="1:24" x14ac:dyDescent="0.25">
      <c r="A51" s="9">
        <v>-2E-8</v>
      </c>
      <c r="B51" s="10">
        <v>-1.47742366790771</v>
      </c>
      <c r="C51" s="10">
        <v>-0.14472007751464799</v>
      </c>
      <c r="D51" s="10">
        <v>-0.34833526611328097</v>
      </c>
      <c r="S51" s="9"/>
      <c r="T51" s="10"/>
      <c r="U51" s="9"/>
      <c r="V51" s="10"/>
      <c r="W51" s="9"/>
      <c r="X51" s="10"/>
    </row>
    <row r="52" spans="1:24" x14ac:dyDescent="0.25">
      <c r="A52" s="9">
        <v>0</v>
      </c>
      <c r="B52" s="10">
        <v>-1.0325021743774401</v>
      </c>
      <c r="C52" s="10">
        <v>-2.3413658142089799E-2</v>
      </c>
      <c r="D52" s="10">
        <v>-0.175682783126831</v>
      </c>
      <c r="S52" s="9"/>
      <c r="T52" s="10"/>
      <c r="U52" s="9"/>
      <c r="V52" s="10"/>
      <c r="W52" s="9"/>
      <c r="X52" s="10"/>
    </row>
    <row r="53" spans="1:24" x14ac:dyDescent="0.25">
      <c r="A53" s="9">
        <v>2E-8</v>
      </c>
      <c r="B53" s="10">
        <v>-0.599714756011963</v>
      </c>
      <c r="C53" s="10">
        <v>9.1168880462646498E-2</v>
      </c>
      <c r="D53" s="10">
        <v>-8.0237388610839792E-3</v>
      </c>
      <c r="S53" s="9"/>
      <c r="T53" s="10"/>
      <c r="U53" s="9"/>
      <c r="V53" s="10"/>
      <c r="W53" s="9"/>
      <c r="X53" s="10"/>
    </row>
    <row r="54" spans="1:24" x14ac:dyDescent="0.25">
      <c r="A54" s="9">
        <v>4.0000000000000001E-8</v>
      </c>
      <c r="B54" s="10">
        <v>-0.16212010383605999</v>
      </c>
      <c r="C54" s="10">
        <v>0.215237617492676</v>
      </c>
      <c r="D54" s="10">
        <v>0.15304803848266599</v>
      </c>
      <c r="S54" s="9"/>
      <c r="T54" s="10"/>
      <c r="U54" s="9"/>
      <c r="V54" s="10"/>
      <c r="W54" s="9"/>
      <c r="X54" s="10"/>
    </row>
    <row r="55" spans="1:24" x14ac:dyDescent="0.25">
      <c r="A55" s="9">
        <v>5.9999999999999995E-8</v>
      </c>
      <c r="B55" s="10">
        <v>0.29857325553893999</v>
      </c>
      <c r="C55" s="10">
        <v>0.32590436935424799</v>
      </c>
      <c r="D55" s="10">
        <v>0.32047224044799799</v>
      </c>
      <c r="S55" s="9"/>
      <c r="T55" s="10"/>
      <c r="U55" s="9"/>
      <c r="V55" s="10"/>
      <c r="W55" s="9"/>
      <c r="X55" s="10"/>
    </row>
    <row r="56" spans="1:24" x14ac:dyDescent="0.25">
      <c r="A56" s="9">
        <v>8.0000000000000002E-8</v>
      </c>
      <c r="B56" s="10">
        <v>0.70928931236267101</v>
      </c>
      <c r="C56" s="10">
        <v>0.43278050422668501</v>
      </c>
      <c r="D56" s="10">
        <v>0.48257851600647</v>
      </c>
      <c r="S56" s="9"/>
      <c r="T56" s="10"/>
      <c r="U56" s="9"/>
      <c r="V56" s="10"/>
      <c r="W56" s="9"/>
      <c r="X56" s="10"/>
    </row>
    <row r="57" spans="1:24" x14ac:dyDescent="0.25">
      <c r="A57" s="9">
        <v>9.9999999999999995E-8</v>
      </c>
      <c r="B57" s="10">
        <v>1.12419581413269</v>
      </c>
      <c r="C57" s="10">
        <v>0.54867029190063499</v>
      </c>
      <c r="D57" s="10">
        <v>0.64501571655273404</v>
      </c>
      <c r="S57" s="9"/>
      <c r="T57" s="10"/>
      <c r="U57" s="9"/>
      <c r="V57" s="10"/>
      <c r="W57" s="9"/>
      <c r="X57" s="10"/>
    </row>
    <row r="58" spans="1:24" x14ac:dyDescent="0.25">
      <c r="A58" s="9">
        <v>1.1999999999999999E-7</v>
      </c>
      <c r="B58" s="10">
        <v>1.51458191871643</v>
      </c>
      <c r="C58" s="10">
        <v>0.66171383857727095</v>
      </c>
      <c r="D58" s="10">
        <v>0.802007436752319</v>
      </c>
      <c r="S58" s="9"/>
      <c r="T58" s="10"/>
      <c r="U58" s="9"/>
      <c r="V58" s="10"/>
      <c r="W58" s="9"/>
      <c r="X58" s="10"/>
    </row>
    <row r="59" spans="1:24" x14ac:dyDescent="0.25">
      <c r="A59" s="9">
        <v>1.4000000000000001E-7</v>
      </c>
      <c r="B59" s="10">
        <v>1.8868430852889999</v>
      </c>
      <c r="C59" s="10">
        <v>0.76628565788268999</v>
      </c>
      <c r="D59" s="10">
        <v>0.96194767951965299</v>
      </c>
      <c r="S59" s="9"/>
      <c r="T59" s="10"/>
      <c r="U59" s="9"/>
      <c r="V59" s="10"/>
      <c r="W59" s="9"/>
      <c r="X59" s="10"/>
    </row>
    <row r="60" spans="1:24" x14ac:dyDescent="0.25">
      <c r="A60" s="9">
        <v>1.6E-7</v>
      </c>
      <c r="B60" s="10">
        <v>1.7022677659988401</v>
      </c>
      <c r="C60" s="10">
        <v>0.86600494384765603</v>
      </c>
      <c r="D60" s="10">
        <v>1.10854887962341</v>
      </c>
      <c r="S60" s="9"/>
      <c r="T60" s="10"/>
      <c r="U60" s="9"/>
      <c r="V60" s="10"/>
      <c r="W60" s="9"/>
      <c r="X60" s="10"/>
    </row>
    <row r="61" spans="1:24" x14ac:dyDescent="0.25">
      <c r="A61" s="9">
        <v>1.8E-7</v>
      </c>
      <c r="B61" s="10">
        <v>1.69226062297821</v>
      </c>
      <c r="C61" s="10">
        <v>0.96946740150451705</v>
      </c>
      <c r="D61" s="10">
        <v>1.2696061134338399</v>
      </c>
      <c r="S61" s="9"/>
      <c r="T61" s="10"/>
      <c r="U61" s="9"/>
      <c r="V61" s="10"/>
      <c r="W61" s="9"/>
      <c r="X61" s="10"/>
    </row>
    <row r="62" spans="1:24" x14ac:dyDescent="0.25">
      <c r="A62" s="9">
        <v>1.9999999999999999E-7</v>
      </c>
      <c r="B62" s="10">
        <v>1.6943256855011</v>
      </c>
      <c r="C62" s="10">
        <v>1.07779860496521</v>
      </c>
      <c r="D62" s="10">
        <v>1.4280028343200699</v>
      </c>
      <c r="S62" s="9"/>
      <c r="T62" s="10"/>
      <c r="U62" s="9"/>
      <c r="V62" s="10"/>
      <c r="W62" s="9"/>
      <c r="X62" s="10"/>
    </row>
    <row r="63" spans="1:24" x14ac:dyDescent="0.25">
      <c r="A63" s="9">
        <v>2.2000000000000001E-7</v>
      </c>
      <c r="B63" s="10">
        <v>1.71684002876282</v>
      </c>
      <c r="C63" s="10">
        <v>1.17135310173035</v>
      </c>
      <c r="D63" s="10">
        <v>1.5842227935791</v>
      </c>
      <c r="S63" s="9"/>
      <c r="T63" s="10"/>
      <c r="U63" s="9"/>
      <c r="V63" s="10"/>
      <c r="W63" s="9"/>
      <c r="X63" s="10"/>
    </row>
    <row r="64" spans="1:24" x14ac:dyDescent="0.25">
      <c r="A64" s="9">
        <v>2.3999999999999998E-7</v>
      </c>
      <c r="B64" s="10">
        <v>1.80024921894073</v>
      </c>
      <c r="C64" s="10">
        <v>1.2708642482757599</v>
      </c>
      <c r="D64" s="10">
        <v>1.7404756546020499</v>
      </c>
      <c r="S64" s="9"/>
      <c r="T64" s="10"/>
      <c r="U64" s="9"/>
      <c r="V64" s="10"/>
      <c r="W64" s="9"/>
      <c r="X64" s="10"/>
    </row>
    <row r="65" spans="1:24" x14ac:dyDescent="0.25">
      <c r="A65" s="9">
        <v>2.6E-7</v>
      </c>
      <c r="B65" s="10">
        <v>1.7173998355865501</v>
      </c>
      <c r="C65" s="10">
        <v>1.35873603820801</v>
      </c>
      <c r="D65" s="10">
        <v>1.8894063234329199</v>
      </c>
      <c r="S65" s="9"/>
      <c r="T65" s="10"/>
      <c r="U65" s="9"/>
      <c r="V65" s="10"/>
      <c r="W65" s="9"/>
      <c r="X65" s="10"/>
    </row>
    <row r="66" spans="1:24" x14ac:dyDescent="0.25">
      <c r="A66" s="9">
        <v>2.8000000000000002E-7</v>
      </c>
      <c r="B66" s="10">
        <v>1.7162995338439899</v>
      </c>
      <c r="C66" s="10">
        <v>1.4478557109832799</v>
      </c>
      <c r="D66" s="10">
        <v>2.0395216941833501</v>
      </c>
      <c r="S66" s="9"/>
      <c r="T66" s="10"/>
      <c r="U66" s="9"/>
      <c r="V66" s="10"/>
      <c r="W66" s="9"/>
      <c r="X66" s="10"/>
    </row>
    <row r="67" spans="1:24" x14ac:dyDescent="0.25">
      <c r="A67" s="9">
        <v>2.9999999999999999E-7</v>
      </c>
      <c r="B67" s="10">
        <v>1.71087193489075</v>
      </c>
      <c r="C67" s="10">
        <v>1.5498965978622401</v>
      </c>
      <c r="D67" s="10">
        <v>2.2222099304199201</v>
      </c>
      <c r="S67" s="9"/>
      <c r="T67" s="10"/>
      <c r="U67" s="9"/>
      <c r="V67" s="10"/>
      <c r="W67" s="9"/>
      <c r="X67" s="10"/>
    </row>
    <row r="68" spans="1:24" x14ac:dyDescent="0.25">
      <c r="A68" s="9">
        <v>3.2000000000000001E-7</v>
      </c>
      <c r="B68" s="10">
        <v>1.70797944068909</v>
      </c>
      <c r="C68" s="10">
        <v>1.6547503471374501</v>
      </c>
      <c r="D68" s="10">
        <v>2.3751029968261701</v>
      </c>
      <c r="S68" s="9"/>
      <c r="T68" s="10"/>
      <c r="U68" s="9"/>
      <c r="V68" s="10"/>
      <c r="W68" s="9"/>
      <c r="X68" s="10"/>
    </row>
    <row r="69" spans="1:24" x14ac:dyDescent="0.25">
      <c r="A69" s="9">
        <v>3.3999999999999997E-7</v>
      </c>
      <c r="B69" s="10">
        <v>1.7105195522308301</v>
      </c>
      <c r="C69" s="10">
        <v>1.7463181018829299</v>
      </c>
      <c r="D69" s="10">
        <v>2.5440139770507799</v>
      </c>
      <c r="S69" s="9"/>
      <c r="T69" s="10"/>
      <c r="U69" s="9"/>
      <c r="V69" s="10"/>
      <c r="W69" s="9"/>
      <c r="X69" s="10"/>
    </row>
    <row r="70" spans="1:24" x14ac:dyDescent="0.25">
      <c r="A70" s="9">
        <v>3.5999999999999999E-7</v>
      </c>
      <c r="B70" s="10">
        <v>1.7103140354156501</v>
      </c>
      <c r="C70" s="10">
        <v>1.8405933380127</v>
      </c>
      <c r="D70" s="10">
        <v>2.7232093811035201</v>
      </c>
      <c r="S70" s="9"/>
      <c r="T70" s="10"/>
      <c r="U70" s="9"/>
      <c r="V70" s="10"/>
      <c r="W70" s="9"/>
      <c r="X70" s="10"/>
    </row>
    <row r="71" spans="1:24" x14ac:dyDescent="0.25">
      <c r="A71" s="9">
        <v>3.8000000000000001E-7</v>
      </c>
      <c r="B71" s="10">
        <v>1.71061038970947</v>
      </c>
      <c r="C71" s="10">
        <v>1.9507473707199099</v>
      </c>
      <c r="D71" s="10">
        <v>2.9041900634765598</v>
      </c>
      <c r="S71" s="9"/>
      <c r="T71" s="10"/>
      <c r="U71" s="9"/>
      <c r="V71" s="10"/>
      <c r="W71" s="9"/>
      <c r="X71" s="10"/>
    </row>
    <row r="72" spans="1:24" x14ac:dyDescent="0.25">
      <c r="A72" s="9">
        <v>3.9999999999999998E-7</v>
      </c>
      <c r="B72" s="10">
        <v>1.7173978090286299</v>
      </c>
      <c r="C72" s="10">
        <v>2.0269203186035201</v>
      </c>
      <c r="D72" s="10">
        <v>3.05830001831055</v>
      </c>
      <c r="S72" s="9"/>
      <c r="T72" s="10"/>
      <c r="U72" s="9"/>
      <c r="V72" s="10"/>
      <c r="W72" s="9"/>
      <c r="X72" s="10"/>
    </row>
    <row r="73" spans="1:24" x14ac:dyDescent="0.25">
      <c r="A73" s="9">
        <v>4.2E-7</v>
      </c>
      <c r="B73" s="10">
        <v>1.7167452573776201</v>
      </c>
      <c r="C73" s="10">
        <v>2.1328659057617201</v>
      </c>
      <c r="D73" s="10">
        <v>3.2308273315429701</v>
      </c>
      <c r="S73" s="9"/>
      <c r="T73" s="10"/>
      <c r="U73" s="9"/>
      <c r="V73" s="10"/>
      <c r="W73" s="9"/>
      <c r="X73" s="10"/>
    </row>
    <row r="74" spans="1:24" x14ac:dyDescent="0.25">
      <c r="A74" s="9">
        <v>4.4000000000000002E-7</v>
      </c>
      <c r="B74" s="10">
        <v>1.72129118442535</v>
      </c>
      <c r="C74" s="10">
        <v>2.2429847717285201</v>
      </c>
      <c r="D74" s="10">
        <v>3.3937339782714799</v>
      </c>
      <c r="S74" s="9"/>
      <c r="T74" s="10"/>
      <c r="U74" s="9"/>
      <c r="V74" s="10"/>
      <c r="W74" s="9"/>
      <c r="X74" s="10"/>
    </row>
    <row r="75" spans="1:24" x14ac:dyDescent="0.25">
      <c r="A75" s="9">
        <v>4.5999999999999999E-7</v>
      </c>
      <c r="B75" s="10">
        <v>1.724942445755</v>
      </c>
      <c r="C75" s="10">
        <v>2.31658935546875</v>
      </c>
      <c r="D75" s="10">
        <v>3.5695724487304701</v>
      </c>
      <c r="S75" s="9"/>
      <c r="T75" s="10"/>
      <c r="U75" s="9"/>
      <c r="V75" s="10"/>
      <c r="W75" s="9"/>
      <c r="X75" s="10"/>
    </row>
    <row r="76" spans="1:24" x14ac:dyDescent="0.25">
      <c r="A76" s="9">
        <v>4.7999999999999996E-7</v>
      </c>
      <c r="B76" s="10">
        <v>1.72800040245056</v>
      </c>
      <c r="C76" s="10">
        <v>2.4132080078125</v>
      </c>
      <c r="D76" s="10">
        <v>3.7027969360351598</v>
      </c>
      <c r="S76" s="9"/>
      <c r="T76" s="10"/>
      <c r="U76" s="9"/>
      <c r="V76" s="10"/>
      <c r="W76" s="9"/>
      <c r="X76" s="10"/>
    </row>
    <row r="77" spans="1:24" x14ac:dyDescent="0.25">
      <c r="A77" s="9">
        <v>4.9999999999999998E-7</v>
      </c>
      <c r="B77" s="10">
        <v>1.7304893732070901</v>
      </c>
      <c r="C77" s="10">
        <v>2.5192794799804701</v>
      </c>
      <c r="D77" s="10">
        <v>3.8812961578369101</v>
      </c>
      <c r="S77" s="9"/>
      <c r="T77" s="10"/>
      <c r="U77" s="9"/>
      <c r="V77" s="10"/>
      <c r="W77" s="9"/>
      <c r="X77" s="10"/>
    </row>
    <row r="78" spans="1:24" x14ac:dyDescent="0.25">
      <c r="A78" s="9">
        <v>5.2E-7</v>
      </c>
      <c r="B78" s="10">
        <v>1.7343847751617401</v>
      </c>
      <c r="C78" s="10">
        <v>2.6238861083984402</v>
      </c>
      <c r="D78" s="10">
        <v>4.0460929870605504</v>
      </c>
      <c r="S78" s="9"/>
      <c r="T78" s="10"/>
      <c r="U78" s="9"/>
      <c r="V78" s="10"/>
      <c r="W78" s="9"/>
      <c r="X78" s="10"/>
    </row>
    <row r="79" spans="1:24" x14ac:dyDescent="0.25">
      <c r="A79" s="9">
        <v>5.4000000000000002E-7</v>
      </c>
      <c r="B79" s="10">
        <v>1.73729276657104</v>
      </c>
      <c r="C79" s="10">
        <v>2.7293434143066402</v>
      </c>
      <c r="D79" s="10">
        <v>4.19195556640625</v>
      </c>
      <c r="S79" s="9"/>
      <c r="T79" s="10"/>
      <c r="U79" s="9"/>
      <c r="V79" s="10"/>
      <c r="W79" s="9"/>
      <c r="X79" s="10"/>
    </row>
    <row r="80" spans="1:24" x14ac:dyDescent="0.25">
      <c r="A80" s="9">
        <v>5.6000000000000004E-7</v>
      </c>
      <c r="B80" s="10">
        <v>1.7414344549179099</v>
      </c>
      <c r="C80" s="10">
        <v>2.7786598205566402</v>
      </c>
      <c r="D80" s="10">
        <v>4.3411769866943404</v>
      </c>
      <c r="S80" s="9"/>
      <c r="T80" s="10"/>
      <c r="U80" s="9"/>
      <c r="V80" s="10"/>
      <c r="W80" s="9"/>
      <c r="X80" s="10"/>
    </row>
    <row r="81" spans="1:24" x14ac:dyDescent="0.25">
      <c r="A81" s="9">
        <v>5.7999999999999995E-7</v>
      </c>
      <c r="B81" s="10">
        <v>1.74392545223236</v>
      </c>
      <c r="C81" s="10">
        <v>2.89458084106445</v>
      </c>
      <c r="D81" s="10">
        <v>4.5032787322998002</v>
      </c>
      <c r="S81" s="9"/>
      <c r="T81" s="10"/>
      <c r="U81" s="9"/>
      <c r="V81" s="10"/>
      <c r="W81" s="9"/>
      <c r="X81" s="10"/>
    </row>
    <row r="82" spans="1:24" x14ac:dyDescent="0.25">
      <c r="A82" s="9">
        <v>5.9999999999999997E-7</v>
      </c>
      <c r="B82" s="10">
        <v>1.7463341951370199</v>
      </c>
      <c r="C82" s="10">
        <v>3.00006103515625</v>
      </c>
      <c r="D82" s="10">
        <v>4.6762332916259801</v>
      </c>
      <c r="S82" s="9"/>
      <c r="T82" s="10"/>
      <c r="U82" s="9"/>
      <c r="V82" s="10"/>
      <c r="W82" s="9"/>
      <c r="X82" s="10"/>
    </row>
    <row r="83" spans="1:24" x14ac:dyDescent="0.25">
      <c r="A83" s="9">
        <v>6.1999999999999999E-7</v>
      </c>
      <c r="B83" s="10">
        <v>1.75000095367432</v>
      </c>
      <c r="C83" s="10">
        <v>3.1000671386718799</v>
      </c>
      <c r="D83" s="10">
        <v>4.8539524078369096</v>
      </c>
      <c r="S83" s="9"/>
      <c r="T83" s="10"/>
      <c r="U83" s="9"/>
      <c r="V83" s="10"/>
      <c r="W83" s="9"/>
      <c r="X83" s="10"/>
    </row>
    <row r="84" spans="1:24" x14ac:dyDescent="0.25">
      <c r="A84" s="9">
        <v>6.4000000000000001E-7</v>
      </c>
      <c r="B84" s="10">
        <v>1.75309121608734</v>
      </c>
      <c r="C84" s="10">
        <v>3.2019996643066402</v>
      </c>
      <c r="D84" s="10">
        <v>4.8883132934570304</v>
      </c>
      <c r="S84" s="9"/>
      <c r="T84" s="10"/>
      <c r="U84" s="9"/>
      <c r="V84" s="10"/>
      <c r="W84" s="9"/>
      <c r="X84" s="10"/>
    </row>
    <row r="85" spans="1:24" x14ac:dyDescent="0.25">
      <c r="A85" s="9">
        <v>6.6000000000000003E-7</v>
      </c>
      <c r="B85" s="10">
        <v>1.7577760219573999</v>
      </c>
      <c r="C85" s="10">
        <v>3.2869338989257799</v>
      </c>
      <c r="D85" s="10">
        <v>4.9156398773193404</v>
      </c>
      <c r="S85" s="9"/>
      <c r="T85" s="10"/>
      <c r="U85" s="9"/>
      <c r="V85" s="10"/>
      <c r="W85" s="9"/>
      <c r="X85" s="10"/>
    </row>
    <row r="86" spans="1:24" x14ac:dyDescent="0.25">
      <c r="A86" s="9">
        <v>6.7999999999999995E-7</v>
      </c>
      <c r="B86" s="10">
        <v>1.7610608339309699</v>
      </c>
      <c r="C86" s="10">
        <v>3.40338134765625</v>
      </c>
      <c r="D86" s="10">
        <v>4.9156742095947301</v>
      </c>
      <c r="S86" s="9"/>
      <c r="T86" s="10"/>
      <c r="U86" s="9"/>
      <c r="V86" s="10"/>
      <c r="W86" s="9"/>
      <c r="X86" s="10"/>
    </row>
    <row r="87" spans="1:24" x14ac:dyDescent="0.25">
      <c r="A87" s="9">
        <v>6.9999999999999997E-7</v>
      </c>
      <c r="B87" s="10">
        <v>1.7611155509948699</v>
      </c>
      <c r="C87" s="10">
        <v>3.4058609008789098</v>
      </c>
      <c r="D87" s="10">
        <v>4.9154624938964799</v>
      </c>
      <c r="S87" s="9"/>
      <c r="T87" s="10"/>
      <c r="U87" s="9"/>
      <c r="V87" s="10"/>
      <c r="W87" s="9"/>
      <c r="X87" s="10"/>
    </row>
    <row r="88" spans="1:24" x14ac:dyDescent="0.25">
      <c r="A88" s="9">
        <v>7.1999999999999999E-7</v>
      </c>
      <c r="B88" s="10">
        <v>1.7634848356246899</v>
      </c>
      <c r="C88" s="10">
        <v>3.4860267639160201</v>
      </c>
      <c r="D88" s="10">
        <v>4.9155349731445304</v>
      </c>
      <c r="S88" s="9"/>
      <c r="T88" s="10"/>
      <c r="U88" s="9"/>
      <c r="V88" s="10"/>
      <c r="W88" s="9"/>
      <c r="X88" s="10"/>
    </row>
    <row r="89" spans="1:24" x14ac:dyDescent="0.25">
      <c r="A89" s="9">
        <v>7.4000000000000001E-7</v>
      </c>
      <c r="B89" s="10">
        <v>1.76400983333588</v>
      </c>
      <c r="C89" s="10">
        <v>3.6727027893066402</v>
      </c>
      <c r="D89" s="10">
        <v>4.9155387878418004</v>
      </c>
      <c r="S89" s="9"/>
      <c r="T89" s="10"/>
      <c r="U89" s="9"/>
      <c r="V89" s="10"/>
      <c r="W89" s="9"/>
      <c r="X89" s="10"/>
    </row>
    <row r="90" spans="1:24" x14ac:dyDescent="0.25">
      <c r="A90" s="9">
        <v>7.6000000000000003E-7</v>
      </c>
      <c r="B90" s="10">
        <v>1.76768922805786</v>
      </c>
      <c r="C90" s="10">
        <v>3.8340549468994101</v>
      </c>
      <c r="D90" s="10">
        <v>4.9155349731445304</v>
      </c>
      <c r="S90" s="9"/>
      <c r="T90" s="10"/>
      <c r="U90" s="9"/>
      <c r="V90" s="10"/>
      <c r="W90" s="9"/>
      <c r="X90" s="10"/>
    </row>
    <row r="91" spans="1:24" x14ac:dyDescent="0.25">
      <c r="A91" s="9">
        <v>7.8000000000000005E-7</v>
      </c>
      <c r="B91" s="10">
        <v>1.7702493667602499</v>
      </c>
      <c r="C91" s="10">
        <v>4.0411052703857404</v>
      </c>
      <c r="D91" s="10">
        <v>4.9155502319335902</v>
      </c>
      <c r="S91" s="9"/>
      <c r="T91" s="10"/>
      <c r="U91" s="9"/>
      <c r="V91" s="10"/>
      <c r="W91" s="9"/>
      <c r="X91" s="10"/>
    </row>
    <row r="92" spans="1:24" x14ac:dyDescent="0.25">
      <c r="A92" s="9">
        <v>7.9999999999999996E-7</v>
      </c>
      <c r="B92" s="10">
        <v>1.7722362279892001</v>
      </c>
      <c r="C92" s="10">
        <v>4.2005462646484402</v>
      </c>
      <c r="D92" s="10">
        <v>4.9154071807861301</v>
      </c>
      <c r="S92" s="9"/>
      <c r="T92" s="10"/>
      <c r="U92" s="9"/>
      <c r="V92" s="10"/>
      <c r="W92" s="9"/>
      <c r="X92" s="10"/>
    </row>
    <row r="93" spans="1:24" x14ac:dyDescent="0.25">
      <c r="A93" s="9">
        <v>8.1999999999999998E-7</v>
      </c>
      <c r="B93" s="10">
        <v>1.77214026451111</v>
      </c>
      <c r="C93" s="10">
        <v>4.4902362823486301</v>
      </c>
      <c r="D93" s="10">
        <v>4.9155082702636701</v>
      </c>
      <c r="S93" s="9"/>
      <c r="T93" s="10"/>
      <c r="U93" s="9"/>
      <c r="V93" s="10"/>
      <c r="W93" s="9"/>
      <c r="X93" s="10"/>
    </row>
    <row r="94" spans="1:24" x14ac:dyDescent="0.25">
      <c r="A94" s="9">
        <v>8.4E-7</v>
      </c>
      <c r="B94" s="10">
        <v>1.7749592065811199</v>
      </c>
      <c r="C94" s="10">
        <v>4.62705421447754</v>
      </c>
      <c r="D94" s="10">
        <v>4.9155292510986301</v>
      </c>
      <c r="S94" s="9"/>
      <c r="T94" s="10"/>
      <c r="U94" s="9"/>
      <c r="V94" s="10"/>
      <c r="W94" s="9"/>
      <c r="X94" s="10"/>
    </row>
    <row r="95" spans="1:24" x14ac:dyDescent="0.25">
      <c r="A95" s="9">
        <v>8.6000000000000002E-7</v>
      </c>
      <c r="B95" s="10">
        <v>1.7757161855697601</v>
      </c>
      <c r="C95" s="10">
        <v>4.8635368347168004</v>
      </c>
      <c r="D95" s="10">
        <v>4.9155368804931596</v>
      </c>
      <c r="S95" s="9"/>
      <c r="T95" s="10"/>
      <c r="U95" s="9"/>
      <c r="V95" s="10"/>
      <c r="W95" s="9"/>
      <c r="X95" s="10"/>
    </row>
    <row r="96" spans="1:24" x14ac:dyDescent="0.25">
      <c r="A96" s="9">
        <v>8.8000000000000004E-7</v>
      </c>
      <c r="B96" s="10">
        <v>1.76978635787964</v>
      </c>
      <c r="C96" s="10">
        <v>4.8821048736572301</v>
      </c>
      <c r="D96" s="10">
        <v>4.9156265258789098</v>
      </c>
      <c r="S96" s="9"/>
      <c r="T96" s="10"/>
      <c r="U96" s="9"/>
      <c r="V96" s="10"/>
      <c r="W96" s="9"/>
      <c r="X96" s="10"/>
    </row>
    <row r="97" spans="1:24" x14ac:dyDescent="0.25">
      <c r="A97" s="9">
        <v>8.9999999999999996E-7</v>
      </c>
      <c r="B97" s="10">
        <v>1.7840107679367101</v>
      </c>
      <c r="C97" s="10">
        <v>4.90242576599121</v>
      </c>
      <c r="D97" s="10">
        <v>4.9154682159423801</v>
      </c>
      <c r="S97" s="9"/>
      <c r="T97" s="10"/>
      <c r="U97" s="9"/>
      <c r="V97" s="10"/>
      <c r="W97" s="9"/>
      <c r="X97" s="10"/>
    </row>
    <row r="98" spans="1:24" x14ac:dyDescent="0.25">
      <c r="A98" s="9">
        <v>9.1999999999999998E-7</v>
      </c>
      <c r="B98" s="10">
        <v>1.77841520309448</v>
      </c>
      <c r="C98" s="10">
        <v>4.9103584289550799</v>
      </c>
      <c r="D98" s="10">
        <v>4.9154148101806596</v>
      </c>
      <c r="S98" s="9"/>
      <c r="T98" s="10"/>
      <c r="U98" s="9"/>
      <c r="V98" s="10"/>
      <c r="W98" s="9"/>
      <c r="X98" s="10"/>
    </row>
    <row r="99" spans="1:24" x14ac:dyDescent="0.25">
      <c r="A99" s="9">
        <v>9.4E-7</v>
      </c>
      <c r="B99" s="10">
        <v>1.77560210227966</v>
      </c>
      <c r="C99" s="10">
        <v>4.9120025634765598</v>
      </c>
      <c r="D99" s="10">
        <v>4.91556739807129</v>
      </c>
      <c r="S99" s="9"/>
      <c r="T99" s="10"/>
      <c r="U99" s="9"/>
      <c r="V99" s="10"/>
      <c r="W99" s="9"/>
      <c r="X99" s="10"/>
    </row>
    <row r="100" spans="1:24" x14ac:dyDescent="0.25">
      <c r="A100" s="9">
        <v>9.5999999999999991E-7</v>
      </c>
      <c r="B100" s="10">
        <v>1.77792096138</v>
      </c>
      <c r="C100" s="10">
        <v>4.9136428833007804</v>
      </c>
      <c r="D100" s="10">
        <v>4.91554832458496</v>
      </c>
      <c r="S100" s="9"/>
      <c r="T100" s="10"/>
      <c r="U100" s="9"/>
      <c r="V100" s="10"/>
      <c r="W100" s="9"/>
      <c r="X100" s="10"/>
    </row>
    <row r="101" spans="1:24" x14ac:dyDescent="0.25">
      <c r="A101" s="9">
        <v>9.7999999999999993E-7</v>
      </c>
      <c r="B101" s="10">
        <v>1.7767084836959799</v>
      </c>
      <c r="C101" s="10">
        <v>4.9153594970703098</v>
      </c>
      <c r="D101" s="10">
        <v>4.9154186248779297</v>
      </c>
      <c r="S101" s="9"/>
      <c r="T101" s="10"/>
      <c r="U101" s="9"/>
      <c r="V101" s="10"/>
      <c r="W101" s="9"/>
      <c r="X101" s="10"/>
    </row>
    <row r="102" spans="1:24" x14ac:dyDescent="0.25">
      <c r="A102" s="9">
        <v>9.9999999999999995E-7</v>
      </c>
      <c r="B102" s="10">
        <v>1.77643835544586</v>
      </c>
      <c r="C102" s="10">
        <v>4.91526222229004</v>
      </c>
      <c r="D102" s="10">
        <v>4.9154510498046902</v>
      </c>
      <c r="S102" s="9"/>
      <c r="T102" s="10"/>
      <c r="U102" s="9"/>
      <c r="V102" s="10"/>
      <c r="W102" s="9"/>
      <c r="X102" s="10"/>
    </row>
    <row r="103" spans="1:24" x14ac:dyDescent="0.25">
      <c r="S103" s="9"/>
      <c r="T103" s="10"/>
      <c r="U103" s="9"/>
      <c r="V103" s="10"/>
      <c r="W103" s="9"/>
      <c r="X103" s="10"/>
    </row>
    <row r="104" spans="1:24" x14ac:dyDescent="0.25">
      <c r="S104" s="9"/>
      <c r="T104" s="10"/>
      <c r="U104" s="9"/>
      <c r="V104" s="10"/>
      <c r="W104" s="9"/>
      <c r="X104" s="10"/>
    </row>
    <row r="105" spans="1:24" x14ac:dyDescent="0.25">
      <c r="S105" s="9"/>
      <c r="T105" s="10"/>
      <c r="U105" s="9"/>
      <c r="V105" s="10"/>
      <c r="W105" s="9"/>
      <c r="X105" s="10"/>
    </row>
    <row r="106" spans="1:24" x14ac:dyDescent="0.25">
      <c r="S106" s="9"/>
      <c r="T106" s="10"/>
      <c r="U106" s="9"/>
      <c r="V106" s="10"/>
      <c r="W106" s="9"/>
      <c r="X106" s="10"/>
    </row>
    <row r="107" spans="1:24" x14ac:dyDescent="0.25">
      <c r="S107" s="9"/>
      <c r="T107" s="10"/>
      <c r="U107" s="9"/>
      <c r="V107" s="10"/>
      <c r="W107" s="9"/>
      <c r="X107" s="10"/>
    </row>
    <row r="108" spans="1:24" x14ac:dyDescent="0.25">
      <c r="S108" s="9"/>
      <c r="T108" s="10"/>
      <c r="U108" s="9"/>
      <c r="V108" s="10"/>
      <c r="W108" s="9"/>
      <c r="X108" s="10"/>
    </row>
    <row r="109" spans="1:24" x14ac:dyDescent="0.25">
      <c r="S109" s="9"/>
      <c r="T109" s="10"/>
      <c r="U109" s="9"/>
      <c r="V109" s="10"/>
      <c r="W109" s="9"/>
      <c r="X109" s="10"/>
    </row>
    <row r="110" spans="1:24" x14ac:dyDescent="0.25">
      <c r="S110" s="9"/>
      <c r="T110" s="10"/>
      <c r="U110" s="9"/>
      <c r="V110" s="10"/>
      <c r="W110" s="9"/>
      <c r="X110" s="10"/>
    </row>
    <row r="111" spans="1:24" x14ac:dyDescent="0.25">
      <c r="S111" s="9"/>
      <c r="T111" s="10"/>
      <c r="U111" s="9"/>
      <c r="V111" s="10"/>
      <c r="W111" s="9"/>
      <c r="X111" s="10"/>
    </row>
    <row r="112" spans="1:24" x14ac:dyDescent="0.25">
      <c r="S112" s="9"/>
      <c r="T112" s="10"/>
      <c r="U112" s="9"/>
      <c r="V112" s="10"/>
      <c r="W112" s="9"/>
      <c r="X112" s="10"/>
    </row>
    <row r="113" spans="19:24" x14ac:dyDescent="0.25">
      <c r="S113" s="9"/>
      <c r="T113" s="10"/>
      <c r="U113" s="9"/>
      <c r="V113" s="10"/>
      <c r="W113" s="9"/>
      <c r="X113" s="10"/>
    </row>
    <row r="114" spans="19:24" x14ac:dyDescent="0.25">
      <c r="S114" s="9"/>
      <c r="T114" s="10"/>
      <c r="U114" s="9"/>
      <c r="V114" s="10"/>
      <c r="W114" s="9"/>
      <c r="X114" s="10"/>
    </row>
    <row r="115" spans="19:24" x14ac:dyDescent="0.25">
      <c r="S115" s="9"/>
      <c r="T115" s="10"/>
      <c r="U115" s="9"/>
      <c r="V115" s="10"/>
      <c r="W115" s="9"/>
      <c r="X115" s="10"/>
    </row>
    <row r="116" spans="19:24" x14ac:dyDescent="0.25">
      <c r="S116" s="9"/>
      <c r="T116" s="10"/>
      <c r="U116" s="9"/>
      <c r="V116" s="10"/>
      <c r="W116" s="9"/>
      <c r="X116" s="10"/>
    </row>
    <row r="117" spans="19:24" x14ac:dyDescent="0.25">
      <c r="S117" s="9"/>
      <c r="T117" s="10"/>
      <c r="U117" s="9"/>
      <c r="V117" s="10"/>
      <c r="W117" s="9"/>
      <c r="X117" s="10"/>
    </row>
    <row r="118" spans="19:24" x14ac:dyDescent="0.25">
      <c r="S118" s="9"/>
      <c r="T118" s="10"/>
      <c r="U118" s="9"/>
      <c r="V118" s="10"/>
      <c r="W118" s="9"/>
      <c r="X118" s="10"/>
    </row>
    <row r="119" spans="19:24" x14ac:dyDescent="0.25">
      <c r="S119" s="9"/>
      <c r="T119" s="10"/>
      <c r="U119" s="9"/>
      <c r="V119" s="10"/>
      <c r="W119" s="9"/>
      <c r="X119" s="10"/>
    </row>
    <row r="120" spans="19:24" x14ac:dyDescent="0.25">
      <c r="S120" s="9"/>
      <c r="T120" s="10"/>
      <c r="U120" s="9"/>
      <c r="V120" s="10"/>
      <c r="W120" s="9"/>
      <c r="X120" s="10"/>
    </row>
    <row r="121" spans="19:24" x14ac:dyDescent="0.25">
      <c r="S121" s="9"/>
      <c r="T121" s="10"/>
      <c r="U121" s="9"/>
      <c r="V121" s="10"/>
      <c r="W121" s="9"/>
      <c r="X121" s="10"/>
    </row>
    <row r="122" spans="19:24" x14ac:dyDescent="0.25">
      <c r="S122" s="9"/>
      <c r="T122" s="10"/>
      <c r="U122" s="9"/>
      <c r="V122" s="10"/>
      <c r="W122" s="9"/>
      <c r="X122" s="10"/>
    </row>
    <row r="123" spans="19:24" x14ac:dyDescent="0.25">
      <c r="S123" s="9"/>
      <c r="T123" s="10"/>
      <c r="U123" s="9"/>
      <c r="V123" s="10"/>
      <c r="W123" s="9"/>
      <c r="X123" s="10"/>
    </row>
    <row r="124" spans="19:24" x14ac:dyDescent="0.25">
      <c r="S124" s="9"/>
      <c r="T124" s="10"/>
      <c r="U124" s="9"/>
      <c r="V124" s="10"/>
      <c r="W124" s="9"/>
      <c r="X124" s="10"/>
    </row>
    <row r="125" spans="19:24" x14ac:dyDescent="0.25">
      <c r="S125" s="9"/>
      <c r="T125" s="10"/>
      <c r="U125" s="9"/>
      <c r="V125" s="10"/>
      <c r="W125" s="9"/>
      <c r="X125" s="10"/>
    </row>
    <row r="126" spans="19:24" x14ac:dyDescent="0.25">
      <c r="S126" s="9"/>
      <c r="T126" s="10"/>
      <c r="U126" s="9"/>
      <c r="V126" s="10"/>
      <c r="W126" s="9"/>
      <c r="X126" s="10"/>
    </row>
    <row r="127" spans="19:24" x14ac:dyDescent="0.25">
      <c r="S127" s="9"/>
      <c r="T127" s="10"/>
      <c r="U127" s="9"/>
      <c r="V127" s="10"/>
      <c r="W127" s="9"/>
      <c r="X127" s="10"/>
    </row>
    <row r="128" spans="19:24" x14ac:dyDescent="0.25">
      <c r="S128" s="9"/>
      <c r="T128" s="10"/>
      <c r="U128" s="9"/>
      <c r="V128" s="10"/>
      <c r="W128" s="9"/>
      <c r="X128" s="10"/>
    </row>
    <row r="129" spans="19:24" x14ac:dyDescent="0.25">
      <c r="S129" s="9"/>
      <c r="T129" s="10"/>
      <c r="U129" s="9"/>
      <c r="V129" s="10"/>
      <c r="W129" s="9"/>
      <c r="X129" s="10"/>
    </row>
    <row r="130" spans="19:24" x14ac:dyDescent="0.25">
      <c r="S130" s="9"/>
      <c r="T130" s="10"/>
      <c r="U130" s="9"/>
      <c r="V130" s="10"/>
      <c r="W130" s="9"/>
      <c r="X130" s="10"/>
    </row>
    <row r="131" spans="19:24" x14ac:dyDescent="0.25">
      <c r="S131" s="9"/>
      <c r="T131" s="10"/>
      <c r="U131" s="9"/>
      <c r="V131" s="10"/>
      <c r="W131" s="9"/>
      <c r="X131" s="10"/>
    </row>
    <row r="132" spans="19:24" x14ac:dyDescent="0.25">
      <c r="S132" s="9"/>
      <c r="T132" s="10"/>
      <c r="U132" s="9"/>
      <c r="V132" s="10"/>
      <c r="W132" s="9"/>
      <c r="X132" s="10"/>
    </row>
    <row r="133" spans="19:24" x14ac:dyDescent="0.25">
      <c r="S133" s="9"/>
      <c r="T133" s="10"/>
      <c r="U133" s="9"/>
      <c r="V133" s="10"/>
      <c r="W133" s="9"/>
      <c r="X133" s="10"/>
    </row>
    <row r="134" spans="19:24" x14ac:dyDescent="0.25">
      <c r="S134" s="9"/>
      <c r="T134" s="10"/>
      <c r="U134" s="9"/>
      <c r="V134" s="10"/>
      <c r="W134" s="9"/>
      <c r="X134" s="10"/>
    </row>
    <row r="135" spans="19:24" x14ac:dyDescent="0.25">
      <c r="S135" s="9"/>
      <c r="T135" s="10"/>
      <c r="U135" s="9"/>
      <c r="V135" s="10"/>
      <c r="W135" s="9"/>
      <c r="X135" s="10"/>
    </row>
    <row r="136" spans="19:24" x14ac:dyDescent="0.25">
      <c r="S136" s="9"/>
      <c r="T136" s="10"/>
      <c r="U136" s="9"/>
      <c r="V136" s="10"/>
      <c r="W136" s="9"/>
      <c r="X136" s="10"/>
    </row>
    <row r="137" spans="19:24" x14ac:dyDescent="0.25">
      <c r="S137" s="9"/>
      <c r="T137" s="10"/>
      <c r="U137" s="9"/>
      <c r="V137" s="10"/>
      <c r="W137" s="9"/>
      <c r="X137" s="10"/>
    </row>
    <row r="138" spans="19:24" x14ac:dyDescent="0.25">
      <c r="S138" s="9"/>
      <c r="T138" s="10"/>
      <c r="U138" s="9"/>
      <c r="V138" s="10"/>
      <c r="W138" s="9"/>
      <c r="X138" s="10"/>
    </row>
    <row r="139" spans="19:24" x14ac:dyDescent="0.25">
      <c r="S139" s="9"/>
      <c r="T139" s="10"/>
      <c r="U139" s="9"/>
      <c r="V139" s="10"/>
      <c r="W139" s="9"/>
      <c r="X139" s="10"/>
    </row>
    <row r="140" spans="19:24" x14ac:dyDescent="0.25">
      <c r="S140" s="9"/>
      <c r="T140" s="10"/>
      <c r="U140" s="9"/>
      <c r="V140" s="10"/>
      <c r="W140" s="9"/>
      <c r="X140" s="10"/>
    </row>
    <row r="141" spans="19:24" x14ac:dyDescent="0.25">
      <c r="S141" s="9"/>
      <c r="T141" s="10"/>
      <c r="U141" s="9"/>
      <c r="V141" s="10"/>
      <c r="W141" s="9"/>
      <c r="X141" s="10"/>
    </row>
    <row r="142" spans="19:24" x14ac:dyDescent="0.25">
      <c r="S142" s="9"/>
      <c r="T142" s="10"/>
      <c r="U142" s="9"/>
      <c r="V142" s="10"/>
      <c r="W142" s="9"/>
      <c r="X142" s="10"/>
    </row>
    <row r="143" spans="19:24" x14ac:dyDescent="0.25">
      <c r="S143" s="9"/>
      <c r="T143" s="10"/>
      <c r="U143" s="9"/>
      <c r="V143" s="10"/>
      <c r="W143" s="9"/>
      <c r="X143" s="10"/>
    </row>
    <row r="144" spans="19:24" x14ac:dyDescent="0.25">
      <c r="S144" s="9"/>
      <c r="T144" s="10"/>
      <c r="U144" s="9"/>
      <c r="V144" s="10"/>
      <c r="W144" s="9"/>
      <c r="X144" s="10"/>
    </row>
    <row r="145" spans="19:24" x14ac:dyDescent="0.25">
      <c r="S145" s="9"/>
      <c r="T145" s="10"/>
      <c r="U145" s="9"/>
      <c r="V145" s="10"/>
      <c r="W145" s="9"/>
      <c r="X145" s="10"/>
    </row>
    <row r="146" spans="19:24" x14ac:dyDescent="0.25">
      <c r="S146" s="9"/>
      <c r="T146" s="10"/>
      <c r="U146" s="9"/>
      <c r="V146" s="10"/>
      <c r="W146" s="9"/>
      <c r="X146" s="10"/>
    </row>
    <row r="147" spans="19:24" x14ac:dyDescent="0.25">
      <c r="S147" s="9"/>
      <c r="T147" s="10"/>
      <c r="U147" s="9"/>
      <c r="V147" s="10"/>
      <c r="W147" s="9"/>
      <c r="X147" s="10"/>
    </row>
    <row r="148" spans="19:24" x14ac:dyDescent="0.25">
      <c r="S148" s="9"/>
      <c r="T148" s="10"/>
      <c r="U148" s="9"/>
      <c r="V148" s="10"/>
      <c r="W148" s="9"/>
      <c r="X148" s="10"/>
    </row>
    <row r="149" spans="19:24" x14ac:dyDescent="0.25">
      <c r="S149" s="9"/>
      <c r="T149" s="10"/>
      <c r="U149" s="9"/>
      <c r="V149" s="10"/>
      <c r="W149" s="9"/>
      <c r="X149" s="10"/>
    </row>
    <row r="150" spans="19:24" x14ac:dyDescent="0.25">
      <c r="S150" s="9"/>
      <c r="T150" s="10"/>
      <c r="U150" s="9"/>
      <c r="V150" s="10"/>
      <c r="W150" s="9"/>
      <c r="X150" s="10"/>
    </row>
    <row r="151" spans="19:24" x14ac:dyDescent="0.25">
      <c r="S151" s="9"/>
      <c r="T151" s="10"/>
      <c r="U151" s="9"/>
      <c r="V151" s="10"/>
      <c r="W151" s="9"/>
      <c r="X151" s="10"/>
    </row>
    <row r="152" spans="19:24" x14ac:dyDescent="0.25">
      <c r="S152" s="9"/>
      <c r="T152" s="10"/>
      <c r="U152" s="9"/>
      <c r="V152" s="10"/>
      <c r="W152" s="9"/>
      <c r="X152" s="10"/>
    </row>
    <row r="153" spans="19:24" x14ac:dyDescent="0.25">
      <c r="S153" s="9"/>
      <c r="T153" s="10"/>
      <c r="U153" s="9"/>
      <c r="V153" s="10"/>
      <c r="W153" s="9"/>
      <c r="X153" s="10"/>
    </row>
    <row r="154" spans="19:24" x14ac:dyDescent="0.25">
      <c r="S154" s="9"/>
      <c r="T154" s="10"/>
      <c r="U154" s="9"/>
      <c r="V154" s="10"/>
      <c r="W154" s="9"/>
      <c r="X154" s="10"/>
    </row>
    <row r="155" spans="19:24" x14ac:dyDescent="0.25">
      <c r="S155" s="9"/>
      <c r="T155" s="10"/>
      <c r="U155" s="9"/>
      <c r="V155" s="10"/>
      <c r="W155" s="9"/>
      <c r="X155" s="10"/>
    </row>
    <row r="156" spans="19:24" x14ac:dyDescent="0.25">
      <c r="S156" s="9"/>
      <c r="T156" s="10"/>
      <c r="U156" s="9"/>
      <c r="V156" s="10"/>
      <c r="W156" s="9"/>
      <c r="X156" s="10"/>
    </row>
    <row r="157" spans="19:24" x14ac:dyDescent="0.25">
      <c r="S157" s="9"/>
      <c r="T157" s="10"/>
      <c r="U157" s="9"/>
      <c r="V157" s="10"/>
      <c r="W157" s="9"/>
      <c r="X157" s="10"/>
    </row>
    <row r="158" spans="19:24" x14ac:dyDescent="0.25">
      <c r="S158" s="9"/>
      <c r="T158" s="10"/>
      <c r="U158" s="9"/>
      <c r="V158" s="10"/>
      <c r="W158" s="9"/>
      <c r="X158" s="10"/>
    </row>
    <row r="159" spans="19:24" x14ac:dyDescent="0.25">
      <c r="S159" s="9"/>
      <c r="T159" s="10"/>
      <c r="U159" s="9"/>
      <c r="V159" s="10"/>
      <c r="W159" s="9"/>
      <c r="X159" s="10"/>
    </row>
    <row r="160" spans="19:24" x14ac:dyDescent="0.25">
      <c r="S160" s="9"/>
      <c r="T160" s="10"/>
      <c r="U160" s="9"/>
      <c r="V160" s="10"/>
      <c r="W160" s="9"/>
      <c r="X160" s="10"/>
    </row>
    <row r="161" spans="19:24" x14ac:dyDescent="0.25">
      <c r="S161" s="9"/>
      <c r="T161" s="10"/>
      <c r="U161" s="9"/>
      <c r="V161" s="10"/>
      <c r="W161" s="9"/>
      <c r="X161" s="10"/>
    </row>
    <row r="162" spans="19:24" x14ac:dyDescent="0.25">
      <c r="S162" s="9"/>
      <c r="T162" s="10"/>
      <c r="U162" s="9"/>
      <c r="V162" s="10"/>
      <c r="W162" s="9"/>
      <c r="X162" s="10"/>
    </row>
    <row r="163" spans="19:24" x14ac:dyDescent="0.25">
      <c r="S163" s="9"/>
      <c r="T163" s="10"/>
      <c r="U163" s="9"/>
      <c r="V163" s="10"/>
      <c r="W163" s="9"/>
      <c r="X163" s="10"/>
    </row>
    <row r="164" spans="19:24" x14ac:dyDescent="0.25">
      <c r="S164" s="9"/>
      <c r="T164" s="10"/>
      <c r="U164" s="9"/>
      <c r="V164" s="10"/>
      <c r="W164" s="9"/>
      <c r="X164" s="10"/>
    </row>
    <row r="165" spans="19:24" x14ac:dyDescent="0.25">
      <c r="S165" s="9"/>
      <c r="T165" s="10"/>
      <c r="U165" s="9"/>
      <c r="V165" s="10"/>
      <c r="W165" s="9"/>
      <c r="X165" s="10"/>
    </row>
    <row r="166" spans="19:24" x14ac:dyDescent="0.25">
      <c r="S166" s="9"/>
      <c r="T166" s="10"/>
      <c r="U166" s="9"/>
      <c r="V166" s="10"/>
      <c r="W166" s="9"/>
      <c r="X166" s="10"/>
    </row>
    <row r="167" spans="19:24" x14ac:dyDescent="0.25">
      <c r="S167" s="9"/>
      <c r="T167" s="10"/>
      <c r="U167" s="9"/>
      <c r="V167" s="10"/>
      <c r="W167" s="9"/>
      <c r="X167" s="10"/>
    </row>
    <row r="168" spans="19:24" x14ac:dyDescent="0.25">
      <c r="S168" s="9"/>
      <c r="T168" s="10"/>
      <c r="U168" s="9"/>
      <c r="V168" s="10"/>
      <c r="W168" s="9"/>
      <c r="X168" s="10"/>
    </row>
    <row r="169" spans="19:24" x14ac:dyDescent="0.25">
      <c r="S169" s="9"/>
      <c r="T169" s="10"/>
      <c r="U169" s="9"/>
      <c r="V169" s="10"/>
      <c r="W169" s="9"/>
      <c r="X169" s="10"/>
    </row>
    <row r="170" spans="19:24" x14ac:dyDescent="0.25">
      <c r="S170" s="9"/>
      <c r="T170" s="10"/>
      <c r="U170" s="9"/>
      <c r="V170" s="10"/>
      <c r="W170" s="9"/>
      <c r="X170" s="10"/>
    </row>
    <row r="171" spans="19:24" x14ac:dyDescent="0.25">
      <c r="S171" s="9"/>
      <c r="T171" s="10"/>
      <c r="U171" s="9"/>
      <c r="V171" s="10"/>
      <c r="W171" s="9"/>
      <c r="X171" s="10"/>
    </row>
    <row r="172" spans="19:24" x14ac:dyDescent="0.25">
      <c r="S172" s="9"/>
      <c r="T172" s="10"/>
      <c r="U172" s="9"/>
      <c r="V172" s="10"/>
      <c r="W172" s="9"/>
      <c r="X172" s="10"/>
    </row>
    <row r="173" spans="19:24" x14ac:dyDescent="0.25">
      <c r="S173" s="9"/>
      <c r="T173" s="10"/>
      <c r="U173" s="9"/>
      <c r="V173" s="10"/>
      <c r="W173" s="9"/>
      <c r="X173" s="10"/>
    </row>
    <row r="174" spans="19:24" x14ac:dyDescent="0.25">
      <c r="S174" s="9"/>
      <c r="T174" s="10"/>
      <c r="U174" s="9"/>
      <c r="V174" s="10"/>
      <c r="W174" s="9"/>
      <c r="X174" s="10"/>
    </row>
    <row r="175" spans="19:24" x14ac:dyDescent="0.25">
      <c r="S175" s="9"/>
      <c r="T175" s="10"/>
      <c r="U175" s="9"/>
      <c r="V175" s="10"/>
      <c r="W175" s="9"/>
      <c r="X175" s="10"/>
    </row>
    <row r="176" spans="19:24" x14ac:dyDescent="0.25">
      <c r="S176" s="9"/>
      <c r="T176" s="10"/>
      <c r="U176" s="9"/>
      <c r="V176" s="10"/>
      <c r="W176" s="9"/>
      <c r="X176" s="10"/>
    </row>
    <row r="177" spans="19:24" x14ac:dyDescent="0.25">
      <c r="S177" s="9"/>
      <c r="T177" s="10"/>
      <c r="U177" s="9"/>
      <c r="V177" s="10"/>
      <c r="W177" s="9"/>
      <c r="X177" s="10"/>
    </row>
    <row r="178" spans="19:24" x14ac:dyDescent="0.25">
      <c r="S178" s="9"/>
      <c r="T178" s="10"/>
      <c r="U178" s="9"/>
      <c r="V178" s="10"/>
      <c r="W178" s="9"/>
      <c r="X178" s="10"/>
    </row>
    <row r="179" spans="19:24" x14ac:dyDescent="0.25">
      <c r="S179" s="9"/>
      <c r="T179" s="10"/>
      <c r="U179" s="9"/>
      <c r="V179" s="10"/>
      <c r="W179" s="9"/>
      <c r="X179" s="10"/>
    </row>
    <row r="180" spans="19:24" x14ac:dyDescent="0.25">
      <c r="S180" s="9"/>
      <c r="T180" s="10"/>
      <c r="U180" s="9"/>
      <c r="V180" s="10"/>
      <c r="W180" s="9"/>
      <c r="X180" s="10"/>
    </row>
    <row r="181" spans="19:24" x14ac:dyDescent="0.25">
      <c r="S181" s="9"/>
      <c r="T181" s="10"/>
      <c r="U181" s="9"/>
      <c r="V181" s="10"/>
      <c r="W181" s="9"/>
      <c r="X181" s="10"/>
    </row>
    <row r="182" spans="19:24" x14ac:dyDescent="0.25">
      <c r="S182" s="9"/>
      <c r="T182" s="10"/>
      <c r="U182" s="9"/>
      <c r="V182" s="10"/>
      <c r="W182" s="9"/>
      <c r="X182" s="10"/>
    </row>
    <row r="183" spans="19:24" x14ac:dyDescent="0.25">
      <c r="S183" s="9"/>
      <c r="T183" s="10"/>
      <c r="U183" s="9"/>
      <c r="V183" s="10"/>
      <c r="W183" s="9"/>
      <c r="X183" s="10"/>
    </row>
    <row r="184" spans="19:24" x14ac:dyDescent="0.25">
      <c r="S184" s="9"/>
      <c r="T184" s="10"/>
      <c r="U184" s="9"/>
      <c r="V184" s="10"/>
      <c r="W184" s="9"/>
      <c r="X184" s="10"/>
    </row>
    <row r="185" spans="19:24" x14ac:dyDescent="0.25">
      <c r="S185" s="9"/>
      <c r="T185" s="10"/>
      <c r="U185" s="9"/>
      <c r="V185" s="10"/>
      <c r="W185" s="9"/>
      <c r="X185" s="10"/>
    </row>
    <row r="186" spans="19:24" x14ac:dyDescent="0.25">
      <c r="S186" s="9"/>
      <c r="T186" s="10"/>
      <c r="U186" s="9"/>
      <c r="V186" s="10"/>
      <c r="W186" s="9"/>
      <c r="X186" s="10"/>
    </row>
    <row r="187" spans="19:24" x14ac:dyDescent="0.25">
      <c r="S187" s="9"/>
      <c r="T187" s="10"/>
      <c r="U187" s="9"/>
      <c r="V187" s="10"/>
      <c r="W187" s="9"/>
      <c r="X187" s="10"/>
    </row>
    <row r="188" spans="19:24" x14ac:dyDescent="0.25">
      <c r="S188" s="9"/>
      <c r="T188" s="10"/>
      <c r="U188" s="9"/>
      <c r="V188" s="10"/>
      <c r="W188" s="9"/>
      <c r="X188" s="10"/>
    </row>
    <row r="189" spans="19:24" x14ac:dyDescent="0.25">
      <c r="S189" s="9"/>
      <c r="T189" s="10"/>
      <c r="U189" s="9"/>
      <c r="V189" s="10"/>
      <c r="W189" s="9"/>
      <c r="X189" s="10"/>
    </row>
    <row r="190" spans="19:24" x14ac:dyDescent="0.25">
      <c r="S190" s="9"/>
      <c r="T190" s="10"/>
      <c r="U190" s="9"/>
      <c r="V190" s="10"/>
      <c r="W190" s="9"/>
      <c r="X190" s="10"/>
    </row>
    <row r="191" spans="19:24" x14ac:dyDescent="0.25">
      <c r="S191" s="9"/>
      <c r="T191" s="10"/>
      <c r="U191" s="9"/>
      <c r="V191" s="10"/>
      <c r="W191" s="9"/>
      <c r="X191" s="10"/>
    </row>
    <row r="192" spans="19:24" x14ac:dyDescent="0.25">
      <c r="S192" s="9"/>
      <c r="T192" s="10"/>
      <c r="U192" s="9"/>
      <c r="V192" s="10"/>
      <c r="W192" s="9"/>
      <c r="X192" s="10"/>
    </row>
    <row r="193" spans="19:24" x14ac:dyDescent="0.25">
      <c r="S193" s="9"/>
      <c r="T193" s="10"/>
      <c r="U193" s="9"/>
      <c r="V193" s="10"/>
      <c r="W193" s="9"/>
      <c r="X193" s="10"/>
    </row>
    <row r="194" spans="19:24" x14ac:dyDescent="0.25">
      <c r="S194" s="9"/>
      <c r="T194" s="10"/>
      <c r="U194" s="9"/>
      <c r="V194" s="10"/>
      <c r="W194" s="9"/>
      <c r="X194" s="10"/>
    </row>
    <row r="195" spans="19:24" x14ac:dyDescent="0.25">
      <c r="S195" s="9"/>
      <c r="T195" s="10"/>
      <c r="U195" s="9"/>
      <c r="V195" s="10"/>
      <c r="W195" s="9"/>
      <c r="X195" s="10"/>
    </row>
    <row r="196" spans="19:24" x14ac:dyDescent="0.25">
      <c r="S196" s="9"/>
      <c r="T196" s="10"/>
      <c r="U196" s="9"/>
      <c r="V196" s="10"/>
      <c r="W196" s="9"/>
      <c r="X196" s="10"/>
    </row>
    <row r="197" spans="19:24" x14ac:dyDescent="0.25">
      <c r="S197" s="9"/>
      <c r="T197" s="10"/>
      <c r="U197" s="9"/>
      <c r="V197" s="10"/>
      <c r="W197" s="9"/>
      <c r="X197" s="10"/>
    </row>
    <row r="198" spans="19:24" x14ac:dyDescent="0.25">
      <c r="S198" s="9"/>
      <c r="T198" s="10"/>
      <c r="U198" s="9"/>
      <c r="V198" s="10"/>
      <c r="W198" s="9"/>
      <c r="X198" s="10"/>
    </row>
    <row r="199" spans="19:24" x14ac:dyDescent="0.25">
      <c r="S199" s="9"/>
      <c r="T199" s="10"/>
      <c r="U199" s="9"/>
      <c r="V199" s="10"/>
      <c r="W199" s="9"/>
      <c r="X199" s="10"/>
    </row>
    <row r="200" spans="19:24" x14ac:dyDescent="0.25">
      <c r="S200" s="9"/>
      <c r="T200" s="10"/>
      <c r="U200" s="9"/>
      <c r="V200" s="10"/>
      <c r="W200" s="9"/>
      <c r="X200" s="10"/>
    </row>
    <row r="201" spans="19:24" x14ac:dyDescent="0.25">
      <c r="S201" s="9"/>
      <c r="T201" s="10"/>
      <c r="U201" s="9"/>
      <c r="V201" s="10"/>
      <c r="W201" s="9"/>
      <c r="X201" s="10"/>
    </row>
    <row r="202" spans="19:24" x14ac:dyDescent="0.25">
      <c r="S202" s="9"/>
      <c r="T202" s="10"/>
      <c r="U202" s="9"/>
      <c r="V202" s="10"/>
      <c r="W202" s="9"/>
      <c r="X202" s="10"/>
    </row>
    <row r="203" spans="19:24" x14ac:dyDescent="0.25">
      <c r="S203" s="9"/>
      <c r="T203" s="10"/>
      <c r="U203" s="9"/>
      <c r="V203" s="10"/>
      <c r="W203" s="9"/>
      <c r="X203" s="10"/>
    </row>
    <row r="204" spans="19:24" x14ac:dyDescent="0.25">
      <c r="S204" s="9"/>
      <c r="T204" s="10"/>
      <c r="U204" s="9"/>
      <c r="V204" s="10"/>
      <c r="W204" s="9"/>
      <c r="X204" s="10"/>
    </row>
    <row r="205" spans="19:24" x14ac:dyDescent="0.25">
      <c r="S205" s="9"/>
      <c r="T205" s="10"/>
      <c r="U205" s="9"/>
      <c r="V205" s="10"/>
      <c r="W205" s="9"/>
      <c r="X205" s="10"/>
    </row>
    <row r="206" spans="19:24" x14ac:dyDescent="0.25">
      <c r="S206" s="9"/>
      <c r="T206" s="10"/>
      <c r="U206" s="9"/>
      <c r="V206" s="10"/>
      <c r="W206" s="9"/>
      <c r="X206" s="10"/>
    </row>
    <row r="207" spans="19:24" x14ac:dyDescent="0.25">
      <c r="S207" s="9"/>
      <c r="T207" s="10"/>
      <c r="U207" s="9"/>
      <c r="V207" s="10"/>
      <c r="W207" s="9"/>
      <c r="X207" s="10"/>
    </row>
    <row r="208" spans="19:24" x14ac:dyDescent="0.25">
      <c r="S208" s="9"/>
      <c r="T208" s="10"/>
      <c r="U208" s="9"/>
      <c r="V208" s="10"/>
      <c r="W208" s="9"/>
      <c r="X208" s="10"/>
    </row>
    <row r="209" spans="19:24" x14ac:dyDescent="0.25">
      <c r="S209" s="9"/>
      <c r="T209" s="10"/>
      <c r="U209" s="9"/>
      <c r="V209" s="10"/>
      <c r="W209" s="9"/>
      <c r="X209" s="10"/>
    </row>
    <row r="210" spans="19:24" x14ac:dyDescent="0.25">
      <c r="S210" s="9"/>
      <c r="T210" s="10"/>
      <c r="U210" s="9"/>
      <c r="V210" s="10"/>
      <c r="W210" s="9"/>
      <c r="X210" s="10"/>
    </row>
    <row r="211" spans="19:24" x14ac:dyDescent="0.25">
      <c r="S211" s="9"/>
      <c r="T211" s="10"/>
      <c r="U211" s="9"/>
      <c r="V211" s="10"/>
      <c r="W211" s="9"/>
      <c r="X211" s="10"/>
    </row>
    <row r="212" spans="19:24" x14ac:dyDescent="0.25">
      <c r="S212" s="9"/>
      <c r="T212" s="10"/>
      <c r="U212" s="9"/>
      <c r="V212" s="10"/>
      <c r="W212" s="9"/>
      <c r="X212" s="10"/>
    </row>
    <row r="213" spans="19:24" x14ac:dyDescent="0.25">
      <c r="S213" s="9"/>
      <c r="T213" s="10"/>
      <c r="U213" s="9"/>
      <c r="V213" s="10"/>
      <c r="W213" s="9"/>
      <c r="X213" s="10"/>
    </row>
    <row r="214" spans="19:24" x14ac:dyDescent="0.25">
      <c r="S214" s="9"/>
      <c r="T214" s="10"/>
      <c r="U214" s="9"/>
      <c r="V214" s="10"/>
      <c r="W214" s="9"/>
      <c r="X214" s="10"/>
    </row>
    <row r="215" spans="19:24" x14ac:dyDescent="0.25">
      <c r="S215" s="9"/>
      <c r="T215" s="10"/>
      <c r="U215" s="9"/>
      <c r="V215" s="10"/>
      <c r="W215" s="9"/>
      <c r="X215" s="10"/>
    </row>
    <row r="216" spans="19:24" x14ac:dyDescent="0.25">
      <c r="S216" s="9"/>
      <c r="T216" s="10"/>
      <c r="U216" s="9"/>
      <c r="V216" s="10"/>
      <c r="W216" s="9"/>
      <c r="X216" s="10"/>
    </row>
    <row r="217" spans="19:24" x14ac:dyDescent="0.25">
      <c r="S217" s="9"/>
      <c r="T217" s="10"/>
      <c r="U217" s="9"/>
      <c r="V217" s="10"/>
      <c r="W217" s="9"/>
      <c r="X217" s="10"/>
    </row>
    <row r="218" spans="19:24" x14ac:dyDescent="0.25">
      <c r="S218" s="9"/>
      <c r="T218" s="10"/>
      <c r="U218" s="9"/>
      <c r="V218" s="10"/>
      <c r="W218" s="9"/>
      <c r="X218" s="10"/>
    </row>
    <row r="219" spans="19:24" x14ac:dyDescent="0.25">
      <c r="S219" s="9"/>
      <c r="T219" s="10"/>
      <c r="U219" s="9"/>
      <c r="V219" s="10"/>
      <c r="W219" s="9"/>
      <c r="X219" s="10"/>
    </row>
    <row r="220" spans="19:24" x14ac:dyDescent="0.25">
      <c r="S220" s="9"/>
      <c r="T220" s="10"/>
      <c r="U220" s="9"/>
      <c r="V220" s="10"/>
      <c r="W220" s="9"/>
      <c r="X220" s="10"/>
    </row>
    <row r="221" spans="19:24" x14ac:dyDescent="0.25">
      <c r="S221" s="9"/>
      <c r="T221" s="10"/>
      <c r="U221" s="9"/>
      <c r="V221" s="10"/>
      <c r="W221" s="9"/>
      <c r="X221" s="10"/>
    </row>
    <row r="222" spans="19:24" x14ac:dyDescent="0.25">
      <c r="S222" s="9"/>
      <c r="T222" s="10"/>
      <c r="U222" s="9"/>
      <c r="V222" s="10"/>
      <c r="W222" s="9"/>
      <c r="X222" s="10"/>
    </row>
    <row r="223" spans="19:24" x14ac:dyDescent="0.25">
      <c r="S223" s="9"/>
      <c r="T223" s="10"/>
      <c r="U223" s="9"/>
      <c r="V223" s="10"/>
      <c r="W223" s="9"/>
      <c r="X223" s="10"/>
    </row>
    <row r="224" spans="19:24" x14ac:dyDescent="0.25">
      <c r="S224" s="9"/>
      <c r="T224" s="10"/>
      <c r="U224" s="9"/>
      <c r="V224" s="10"/>
      <c r="W224" s="9"/>
      <c r="X224" s="10"/>
    </row>
    <row r="225" spans="19:24" x14ac:dyDescent="0.25">
      <c r="S225" s="9"/>
      <c r="T225" s="10"/>
      <c r="U225" s="9"/>
      <c r="V225" s="10"/>
      <c r="W225" s="9"/>
      <c r="X225" s="10"/>
    </row>
    <row r="226" spans="19:24" x14ac:dyDescent="0.25">
      <c r="S226" s="9"/>
      <c r="T226" s="10"/>
      <c r="U226" s="9"/>
      <c r="V226" s="10"/>
      <c r="W226" s="9"/>
      <c r="X226" s="10"/>
    </row>
    <row r="227" spans="19:24" x14ac:dyDescent="0.25">
      <c r="S227" s="9"/>
      <c r="T227" s="10"/>
      <c r="U227" s="9"/>
      <c r="V227" s="10"/>
      <c r="W227" s="9"/>
      <c r="X227" s="10"/>
    </row>
    <row r="228" spans="19:24" x14ac:dyDescent="0.25">
      <c r="S228" s="9"/>
      <c r="T228" s="10"/>
      <c r="U228" s="9"/>
      <c r="V228" s="10"/>
      <c r="W228" s="9"/>
      <c r="X228" s="10"/>
    </row>
    <row r="229" spans="19:24" x14ac:dyDescent="0.25">
      <c r="S229" s="9"/>
      <c r="T229" s="10"/>
      <c r="U229" s="9"/>
      <c r="V229" s="10"/>
      <c r="W229" s="9"/>
      <c r="X229" s="10"/>
    </row>
    <row r="230" spans="19:24" x14ac:dyDescent="0.25">
      <c r="S230" s="9"/>
      <c r="T230" s="10"/>
      <c r="U230" s="9"/>
      <c r="V230" s="10"/>
      <c r="W230" s="9"/>
      <c r="X230" s="10"/>
    </row>
    <row r="231" spans="19:24" x14ac:dyDescent="0.25">
      <c r="S231" s="9"/>
      <c r="T231" s="10"/>
      <c r="U231" s="9"/>
      <c r="V231" s="10"/>
      <c r="W231" s="9"/>
      <c r="X231" s="10"/>
    </row>
    <row r="232" spans="19:24" x14ac:dyDescent="0.25">
      <c r="S232" s="9"/>
      <c r="T232" s="10"/>
      <c r="U232" s="9"/>
      <c r="V232" s="10"/>
      <c r="W232" s="9"/>
      <c r="X232" s="10"/>
    </row>
    <row r="233" spans="19:24" x14ac:dyDescent="0.25">
      <c r="S233" s="9"/>
      <c r="T233" s="10"/>
      <c r="U233" s="9"/>
      <c r="V233" s="10"/>
      <c r="W233" s="9"/>
      <c r="X233" s="10"/>
    </row>
    <row r="234" spans="19:24" x14ac:dyDescent="0.25">
      <c r="S234" s="9"/>
      <c r="T234" s="10"/>
      <c r="U234" s="9"/>
      <c r="V234" s="10"/>
      <c r="W234" s="9"/>
      <c r="X234" s="10"/>
    </row>
    <row r="235" spans="19:24" x14ac:dyDescent="0.25">
      <c r="S235" s="9"/>
      <c r="T235" s="10"/>
      <c r="U235" s="9"/>
      <c r="V235" s="10"/>
      <c r="W235" s="9"/>
      <c r="X235" s="10"/>
    </row>
    <row r="236" spans="19:24" x14ac:dyDescent="0.25">
      <c r="S236" s="9"/>
      <c r="T236" s="10"/>
      <c r="U236" s="9"/>
      <c r="V236" s="10"/>
      <c r="W236" s="9"/>
      <c r="X236" s="10"/>
    </row>
    <row r="237" spans="19:24" x14ac:dyDescent="0.25">
      <c r="S237" s="9"/>
      <c r="T237" s="10"/>
      <c r="U237" s="9"/>
      <c r="V237" s="10"/>
      <c r="W237" s="9"/>
      <c r="X237" s="10"/>
    </row>
    <row r="238" spans="19:24" x14ac:dyDescent="0.25">
      <c r="S238" s="9"/>
      <c r="T238" s="10"/>
      <c r="U238" s="9"/>
      <c r="V238" s="10"/>
      <c r="W238" s="9"/>
      <c r="X238" s="10"/>
    </row>
    <row r="239" spans="19:24" x14ac:dyDescent="0.25">
      <c r="S239" s="9"/>
      <c r="T239" s="10"/>
      <c r="U239" s="9"/>
      <c r="V239" s="10"/>
      <c r="W239" s="9"/>
      <c r="X239" s="10"/>
    </row>
    <row r="240" spans="19:24" x14ac:dyDescent="0.25">
      <c r="S240" s="9"/>
      <c r="T240" s="10"/>
      <c r="U240" s="9"/>
      <c r="V240" s="10"/>
      <c r="W240" s="9"/>
      <c r="X240" s="10"/>
    </row>
    <row r="241" spans="19:24" x14ac:dyDescent="0.25">
      <c r="S241" s="9"/>
      <c r="T241" s="10"/>
      <c r="U241" s="9"/>
      <c r="V241" s="10"/>
      <c r="W241" s="9"/>
      <c r="X241" s="10"/>
    </row>
    <row r="242" spans="19:24" x14ac:dyDescent="0.25">
      <c r="S242" s="9"/>
      <c r="T242" s="10"/>
      <c r="U242" s="9"/>
      <c r="V242" s="10"/>
      <c r="W242" s="9"/>
      <c r="X242" s="10"/>
    </row>
    <row r="243" spans="19:24" x14ac:dyDescent="0.25">
      <c r="S243" s="9"/>
      <c r="T243" s="10"/>
      <c r="U243" s="9"/>
      <c r="V243" s="10"/>
      <c r="W243" s="9"/>
      <c r="X243" s="10"/>
    </row>
    <row r="244" spans="19:24" x14ac:dyDescent="0.25">
      <c r="S244" s="9"/>
      <c r="T244" s="10"/>
      <c r="U244" s="9"/>
      <c r="V244" s="10"/>
      <c r="W244" s="9"/>
      <c r="X244" s="10"/>
    </row>
    <row r="245" spans="19:24" x14ac:dyDescent="0.25">
      <c r="S245" s="9"/>
      <c r="T245" s="10"/>
      <c r="U245" s="9"/>
      <c r="V245" s="10"/>
      <c r="W245" s="9"/>
      <c r="X245" s="10"/>
    </row>
    <row r="246" spans="19:24" x14ac:dyDescent="0.25">
      <c r="S246" s="9"/>
      <c r="T246" s="10"/>
      <c r="U246" s="9"/>
      <c r="V246" s="10"/>
      <c r="W246" s="9"/>
      <c r="X246" s="10"/>
    </row>
    <row r="247" spans="19:24" x14ac:dyDescent="0.25">
      <c r="S247" s="9"/>
      <c r="T247" s="10"/>
      <c r="U247" s="9"/>
      <c r="V247" s="10"/>
      <c r="W247" s="9"/>
      <c r="X247" s="10"/>
    </row>
    <row r="248" spans="19:24" x14ac:dyDescent="0.25">
      <c r="S248" s="9"/>
      <c r="T248" s="10"/>
      <c r="U248" s="9"/>
      <c r="V248" s="10"/>
      <c r="W248" s="9"/>
      <c r="X248" s="10"/>
    </row>
    <row r="249" spans="19:24" x14ac:dyDescent="0.25">
      <c r="S249" s="9"/>
      <c r="T249" s="10"/>
      <c r="U249" s="9"/>
      <c r="V249" s="10"/>
      <c r="W249" s="9"/>
      <c r="X249" s="10"/>
    </row>
    <row r="250" spans="19:24" x14ac:dyDescent="0.25">
      <c r="S250" s="9"/>
      <c r="T250" s="10"/>
      <c r="U250" s="9"/>
      <c r="V250" s="10"/>
      <c r="W250" s="9"/>
      <c r="X250" s="10"/>
    </row>
    <row r="251" spans="19:24" x14ac:dyDescent="0.25">
      <c r="S251" s="9"/>
      <c r="T251" s="10"/>
      <c r="U251" s="9"/>
      <c r="V251" s="10"/>
      <c r="W251" s="9"/>
      <c r="X251" s="10"/>
    </row>
    <row r="252" spans="19:24" x14ac:dyDescent="0.25">
      <c r="S252" s="9"/>
      <c r="T252" s="10"/>
      <c r="U252" s="9"/>
      <c r="V252" s="10"/>
      <c r="W252" s="9"/>
      <c r="X252" s="10"/>
    </row>
    <row r="253" spans="19:24" x14ac:dyDescent="0.25">
      <c r="S253" s="9"/>
      <c r="T253" s="10"/>
      <c r="U253" s="9"/>
      <c r="V253" s="10"/>
      <c r="W253" s="9"/>
      <c r="X253" s="10"/>
    </row>
    <row r="254" spans="19:24" x14ac:dyDescent="0.25">
      <c r="S254" s="9"/>
      <c r="T254" s="10"/>
      <c r="U254" s="9"/>
      <c r="V254" s="10"/>
      <c r="W254" s="9"/>
      <c r="X254" s="10"/>
    </row>
    <row r="255" spans="19:24" x14ac:dyDescent="0.25">
      <c r="S255" s="9"/>
      <c r="T255" s="10"/>
      <c r="U255" s="9"/>
      <c r="V255" s="10"/>
      <c r="W255" s="9"/>
      <c r="X255" s="10"/>
    </row>
    <row r="256" spans="19:24" x14ac:dyDescent="0.25">
      <c r="S256" s="9"/>
      <c r="T256" s="10"/>
      <c r="U256" s="9"/>
      <c r="V256" s="10"/>
      <c r="W256" s="9"/>
      <c r="X256" s="10"/>
    </row>
    <row r="257" spans="19:24" x14ac:dyDescent="0.25">
      <c r="S257" s="9"/>
      <c r="T257" s="10"/>
      <c r="U257" s="9"/>
      <c r="V257" s="10"/>
      <c r="W257" s="9"/>
      <c r="X257" s="10"/>
    </row>
    <row r="258" spans="19:24" x14ac:dyDescent="0.25">
      <c r="S258" s="9"/>
      <c r="T258" s="10"/>
      <c r="U258" s="9"/>
      <c r="V258" s="10"/>
      <c r="W258" s="9"/>
      <c r="X258" s="10"/>
    </row>
    <row r="259" spans="19:24" x14ac:dyDescent="0.25">
      <c r="S259" s="9"/>
      <c r="T259" s="10"/>
      <c r="U259" s="9"/>
      <c r="V259" s="10"/>
      <c r="W259" s="9"/>
      <c r="X259" s="10"/>
    </row>
    <row r="260" spans="19:24" x14ac:dyDescent="0.25">
      <c r="S260" s="9"/>
      <c r="T260" s="10"/>
      <c r="U260" s="9"/>
      <c r="V260" s="10"/>
      <c r="W260" s="9"/>
      <c r="X260" s="10"/>
    </row>
    <row r="261" spans="19:24" x14ac:dyDescent="0.25">
      <c r="S261" s="9"/>
      <c r="T261" s="10"/>
      <c r="U261" s="9"/>
      <c r="V261" s="10"/>
      <c r="W261" s="9"/>
      <c r="X261" s="10"/>
    </row>
    <row r="262" spans="19:24" x14ac:dyDescent="0.25">
      <c r="S262" s="9"/>
      <c r="T262" s="10"/>
      <c r="U262" s="9"/>
      <c r="V262" s="10"/>
      <c r="W262" s="9"/>
      <c r="X262" s="10"/>
    </row>
    <row r="263" spans="19:24" x14ac:dyDescent="0.25">
      <c r="S263" s="9"/>
      <c r="T263" s="10"/>
      <c r="U263" s="9"/>
      <c r="V263" s="10"/>
      <c r="W263" s="9"/>
      <c r="X263" s="10"/>
    </row>
    <row r="264" spans="19:24" x14ac:dyDescent="0.25">
      <c r="S264" s="9"/>
      <c r="T264" s="10"/>
      <c r="U264" s="9"/>
      <c r="V264" s="10"/>
      <c r="W264" s="9"/>
      <c r="X264" s="10"/>
    </row>
    <row r="265" spans="19:24" x14ac:dyDescent="0.25">
      <c r="S265" s="9"/>
      <c r="T265" s="10"/>
      <c r="U265" s="9"/>
      <c r="V265" s="10"/>
      <c r="W265" s="9"/>
      <c r="X265" s="10"/>
    </row>
    <row r="266" spans="19:24" x14ac:dyDescent="0.25">
      <c r="S266" s="9"/>
      <c r="T266" s="10"/>
      <c r="U266" s="9"/>
      <c r="V266" s="10"/>
      <c r="W266" s="9"/>
      <c r="X266" s="10"/>
    </row>
    <row r="267" spans="19:24" x14ac:dyDescent="0.25">
      <c r="S267" s="9"/>
      <c r="T267" s="10"/>
      <c r="U267" s="9"/>
      <c r="V267" s="10"/>
      <c r="W267" s="9"/>
      <c r="X267" s="10"/>
    </row>
    <row r="268" spans="19:24" x14ac:dyDescent="0.25">
      <c r="S268" s="9"/>
      <c r="T268" s="10"/>
      <c r="U268" s="9"/>
      <c r="V268" s="10"/>
      <c r="W268" s="9"/>
      <c r="X268" s="10"/>
    </row>
    <row r="269" spans="19:24" x14ac:dyDescent="0.25">
      <c r="S269" s="9"/>
      <c r="T269" s="10"/>
      <c r="U269" s="9"/>
      <c r="V269" s="10"/>
      <c r="W269" s="9"/>
      <c r="X269" s="10"/>
    </row>
    <row r="270" spans="19:24" x14ac:dyDescent="0.25">
      <c r="S270" s="9"/>
      <c r="T270" s="10"/>
      <c r="U270" s="9"/>
      <c r="V270" s="10"/>
      <c r="W270" s="9"/>
      <c r="X270" s="10"/>
    </row>
    <row r="271" spans="19:24" x14ac:dyDescent="0.25">
      <c r="S271" s="9"/>
      <c r="T271" s="10"/>
      <c r="U271" s="9"/>
      <c r="V271" s="10"/>
      <c r="W271" s="9"/>
      <c r="X271" s="10"/>
    </row>
    <row r="272" spans="19:24" x14ac:dyDescent="0.25">
      <c r="S272" s="9"/>
      <c r="T272" s="10"/>
      <c r="U272" s="9"/>
      <c r="V272" s="10"/>
      <c r="W272" s="9"/>
      <c r="X272" s="10"/>
    </row>
    <row r="273" spans="19:24" x14ac:dyDescent="0.25">
      <c r="S273" s="9"/>
      <c r="T273" s="10"/>
      <c r="U273" s="9"/>
      <c r="V273" s="10"/>
      <c r="W273" s="9"/>
      <c r="X273" s="10"/>
    </row>
    <row r="274" spans="19:24" x14ac:dyDescent="0.25">
      <c r="S274" s="9"/>
      <c r="T274" s="10"/>
      <c r="U274" s="9"/>
      <c r="V274" s="10"/>
      <c r="W274" s="9"/>
      <c r="X274" s="10"/>
    </row>
    <row r="275" spans="19:24" x14ac:dyDescent="0.25">
      <c r="S275" s="9"/>
      <c r="T275" s="10"/>
      <c r="U275" s="9"/>
      <c r="V275" s="10"/>
      <c r="W275" s="9"/>
      <c r="X275" s="10"/>
    </row>
    <row r="276" spans="19:24" x14ac:dyDescent="0.25">
      <c r="S276" s="9"/>
      <c r="T276" s="10"/>
      <c r="U276" s="9"/>
      <c r="V276" s="10"/>
      <c r="W276" s="9"/>
      <c r="X276" s="10"/>
    </row>
    <row r="277" spans="19:24" x14ac:dyDescent="0.25">
      <c r="S277" s="9"/>
      <c r="T277" s="10"/>
      <c r="U277" s="9"/>
      <c r="V277" s="10"/>
      <c r="W277" s="9"/>
      <c r="X277" s="10"/>
    </row>
    <row r="278" spans="19:24" x14ac:dyDescent="0.25">
      <c r="S278" s="9"/>
      <c r="T278" s="10"/>
      <c r="U278" s="9"/>
      <c r="V278" s="10"/>
      <c r="W278" s="9"/>
      <c r="X278" s="10"/>
    </row>
    <row r="279" spans="19:24" x14ac:dyDescent="0.25">
      <c r="S279" s="9"/>
      <c r="T279" s="10"/>
      <c r="U279" s="9"/>
      <c r="V279" s="10"/>
      <c r="W279" s="9"/>
      <c r="X279" s="10"/>
    </row>
    <row r="280" spans="19:24" x14ac:dyDescent="0.25">
      <c r="S280" s="9"/>
      <c r="T280" s="10"/>
      <c r="U280" s="9"/>
      <c r="V280" s="10"/>
      <c r="W280" s="9"/>
      <c r="X280" s="10"/>
    </row>
    <row r="281" spans="19:24" x14ac:dyDescent="0.25">
      <c r="S281" s="9"/>
      <c r="T281" s="10"/>
      <c r="U281" s="9"/>
      <c r="V281" s="10"/>
      <c r="W281" s="9"/>
      <c r="X281" s="10"/>
    </row>
    <row r="282" spans="19:24" x14ac:dyDescent="0.25">
      <c r="S282" s="9"/>
      <c r="T282" s="10"/>
      <c r="U282" s="9"/>
      <c r="V282" s="10"/>
      <c r="W282" s="9"/>
      <c r="X282" s="10"/>
    </row>
    <row r="283" spans="19:24" x14ac:dyDescent="0.25">
      <c r="S283" s="9"/>
      <c r="T283" s="10"/>
      <c r="U283" s="9"/>
      <c r="V283" s="10"/>
      <c r="W283" s="9"/>
      <c r="X283" s="10"/>
    </row>
    <row r="284" spans="19:24" x14ac:dyDescent="0.25">
      <c r="S284" s="9"/>
      <c r="T284" s="10"/>
      <c r="U284" s="9"/>
      <c r="V284" s="10"/>
      <c r="W284" s="9"/>
      <c r="X284" s="10"/>
    </row>
    <row r="285" spans="19:24" x14ac:dyDescent="0.25">
      <c r="S285" s="9"/>
      <c r="T285" s="10"/>
      <c r="U285" s="9"/>
      <c r="V285" s="10"/>
      <c r="W285" s="9"/>
      <c r="X285" s="10"/>
    </row>
    <row r="286" spans="19:24" x14ac:dyDescent="0.25">
      <c r="S286" s="9"/>
      <c r="T286" s="10"/>
      <c r="U286" s="9"/>
      <c r="V286" s="10"/>
      <c r="W286" s="9"/>
      <c r="X286" s="10"/>
    </row>
    <row r="287" spans="19:24" x14ac:dyDescent="0.25">
      <c r="S287" s="9"/>
      <c r="T287" s="10"/>
      <c r="U287" s="9"/>
      <c r="V287" s="10"/>
      <c r="W287" s="9"/>
      <c r="X287" s="10"/>
    </row>
    <row r="288" spans="19:24" x14ac:dyDescent="0.25">
      <c r="S288" s="9"/>
      <c r="T288" s="10"/>
      <c r="U288" s="9"/>
      <c r="V288" s="10"/>
      <c r="W288" s="9"/>
      <c r="X288" s="10"/>
    </row>
    <row r="289" spans="19:24" x14ac:dyDescent="0.25">
      <c r="S289" s="9"/>
      <c r="T289" s="10"/>
      <c r="U289" s="9"/>
      <c r="V289" s="10"/>
      <c r="W289" s="9"/>
      <c r="X289" s="10"/>
    </row>
    <row r="290" spans="19:24" x14ac:dyDescent="0.25">
      <c r="S290" s="9"/>
      <c r="T290" s="10"/>
      <c r="U290" s="9"/>
      <c r="V290" s="10"/>
      <c r="W290" s="9"/>
      <c r="X290" s="10"/>
    </row>
    <row r="291" spans="19:24" x14ac:dyDescent="0.25">
      <c r="S291" s="9"/>
      <c r="T291" s="10"/>
      <c r="U291" s="9"/>
      <c r="V291" s="10"/>
      <c r="W291" s="9"/>
      <c r="X291" s="10"/>
    </row>
    <row r="292" spans="19:24" x14ac:dyDescent="0.25">
      <c r="S292" s="9"/>
      <c r="T292" s="10"/>
      <c r="U292" s="9"/>
      <c r="V292" s="10"/>
      <c r="W292" s="9"/>
      <c r="X292" s="10"/>
    </row>
    <row r="293" spans="19:24" x14ac:dyDescent="0.25">
      <c r="S293" s="9"/>
      <c r="T293" s="10"/>
      <c r="U293" s="9"/>
      <c r="V293" s="10"/>
      <c r="W293" s="9"/>
      <c r="X293" s="10"/>
    </row>
    <row r="294" spans="19:24" x14ac:dyDescent="0.25">
      <c r="S294" s="9"/>
      <c r="T294" s="10"/>
      <c r="U294" s="9"/>
      <c r="V294" s="10"/>
      <c r="W294" s="9"/>
      <c r="X294" s="10"/>
    </row>
    <row r="295" spans="19:24" x14ac:dyDescent="0.25">
      <c r="S295" s="9"/>
      <c r="T295" s="10"/>
      <c r="U295" s="9"/>
      <c r="V295" s="10"/>
      <c r="W295" s="9"/>
      <c r="X295" s="10"/>
    </row>
    <row r="296" spans="19:24" x14ac:dyDescent="0.25">
      <c r="S296" s="9"/>
      <c r="T296" s="10"/>
      <c r="U296" s="9"/>
      <c r="V296" s="10"/>
      <c r="W296" s="9"/>
      <c r="X296" s="10"/>
    </row>
    <row r="297" spans="19:24" x14ac:dyDescent="0.25">
      <c r="S297" s="9"/>
      <c r="T297" s="10"/>
      <c r="U297" s="9"/>
      <c r="V297" s="10"/>
      <c r="W297" s="9"/>
      <c r="X297" s="10"/>
    </row>
    <row r="298" spans="19:24" x14ac:dyDescent="0.25">
      <c r="S298" s="9"/>
      <c r="T298" s="10"/>
      <c r="U298" s="9"/>
      <c r="V298" s="10"/>
      <c r="W298" s="9"/>
      <c r="X298" s="10"/>
    </row>
    <row r="299" spans="19:24" x14ac:dyDescent="0.25">
      <c r="S299" s="9"/>
      <c r="T299" s="10"/>
      <c r="U299" s="9"/>
      <c r="V299" s="10"/>
      <c r="W299" s="9"/>
      <c r="X299" s="10"/>
    </row>
    <row r="300" spans="19:24" x14ac:dyDescent="0.25">
      <c r="S300" s="9"/>
      <c r="T300" s="10"/>
      <c r="U300" s="9"/>
      <c r="V300" s="10"/>
      <c r="W300" s="9"/>
      <c r="X300" s="10"/>
    </row>
    <row r="301" spans="19:24" x14ac:dyDescent="0.25">
      <c r="S301" s="9"/>
      <c r="T301" s="10"/>
      <c r="U301" s="9"/>
      <c r="V301" s="10"/>
      <c r="W301" s="9"/>
      <c r="X301" s="10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B8DA7-8858-45B5-88E9-1A69BEFF8072}">
  <dimension ref="A1:AK301"/>
  <sheetViews>
    <sheetView workbookViewId="0">
      <selection activeCell="O4" sqref="O4:P4"/>
    </sheetView>
  </sheetViews>
  <sheetFormatPr defaultRowHeight="15" x14ac:dyDescent="0.25"/>
  <cols>
    <col min="1" max="9" width="9.140625" style="1"/>
    <col min="10" max="10" width="11.140625" style="1" bestFit="1" customWidth="1"/>
    <col min="11" max="13" width="9.140625" style="1"/>
    <col min="14" max="14" width="11.140625" style="1" bestFit="1" customWidth="1"/>
    <col min="15" max="16384" width="9.140625" style="1"/>
  </cols>
  <sheetData>
    <row r="1" spans="1:37" x14ac:dyDescent="0.25">
      <c r="A1" s="3" t="s">
        <v>0</v>
      </c>
      <c r="B1" s="4" t="s">
        <v>1</v>
      </c>
      <c r="C1" s="4" t="s">
        <v>2</v>
      </c>
      <c r="D1" s="4" t="s">
        <v>3</v>
      </c>
      <c r="F1" s="5" t="s">
        <v>4</v>
      </c>
      <c r="G1" s="11">
        <f>SLOPE(B2:B102,A2:A102)</f>
        <v>1562.1924372558058</v>
      </c>
      <c r="I1" s="2"/>
      <c r="J1" s="7" t="s">
        <v>7</v>
      </c>
      <c r="K1" s="11">
        <f>2*PI()*0.001*G1</f>
        <v>9.8155445687527472</v>
      </c>
      <c r="N1" s="7" t="s">
        <v>10</v>
      </c>
      <c r="O1" s="11">
        <f>1/K1</f>
        <v>0.10187921749990782</v>
      </c>
      <c r="S1" s="3" t="s">
        <v>16</v>
      </c>
      <c r="T1" s="4" t="s">
        <v>4</v>
      </c>
      <c r="U1" s="3" t="s">
        <v>17</v>
      </c>
      <c r="V1" s="4" t="s">
        <v>5</v>
      </c>
      <c r="W1" s="3" t="s">
        <v>18</v>
      </c>
      <c r="X1" s="4" t="s">
        <v>6</v>
      </c>
      <c r="Z1" s="5" t="s">
        <v>4</v>
      </c>
      <c r="AA1" s="11" t="e">
        <f>AVERAGE(T201:T301)</f>
        <v>#DIV/0!</v>
      </c>
      <c r="AC1" s="2"/>
      <c r="AD1" s="7" t="s">
        <v>7</v>
      </c>
      <c r="AE1" s="11" t="e">
        <f>2*PI()*0.001*AA1</f>
        <v>#DIV/0!</v>
      </c>
      <c r="AH1" s="7" t="s">
        <v>10</v>
      </c>
      <c r="AI1" s="11" t="e">
        <f>1/AE1</f>
        <v>#DIV/0!</v>
      </c>
    </row>
    <row r="2" spans="1:37" x14ac:dyDescent="0.25">
      <c r="A2" s="9">
        <v>-9.9999999999999995E-7</v>
      </c>
      <c r="B2" s="10">
        <v>-1.5811324119567899E-3</v>
      </c>
      <c r="C2" s="10">
        <v>-1.0480284690856901E-3</v>
      </c>
      <c r="D2" s="10">
        <v>-3.61531972885132E-4</v>
      </c>
      <c r="F2" s="5" t="s">
        <v>5</v>
      </c>
      <c r="G2" s="11">
        <f>SLOPE(C2:C102,A2:A102)</f>
        <v>1019.4946286563071</v>
      </c>
      <c r="I2" s="2"/>
      <c r="J2" s="7" t="s">
        <v>8</v>
      </c>
      <c r="K2" s="11">
        <f t="shared" ref="K2:K3" si="0">2*PI()*0.001*G2</f>
        <v>6.4056736715218179</v>
      </c>
      <c r="N2" s="7" t="s">
        <v>11</v>
      </c>
      <c r="O2" s="11">
        <f t="shared" ref="O2" si="1">1/K2</f>
        <v>0.15611160531729468</v>
      </c>
      <c r="S2" s="9"/>
      <c r="T2" s="10"/>
      <c r="U2" s="9"/>
      <c r="V2" s="10"/>
      <c r="W2" s="9"/>
      <c r="X2" s="10"/>
      <c r="Z2" s="5" t="s">
        <v>5</v>
      </c>
      <c r="AA2" s="11" t="e">
        <f>AVERAGE(V201:V301)</f>
        <v>#DIV/0!</v>
      </c>
      <c r="AC2" s="2"/>
      <c r="AD2" s="7" t="s">
        <v>8</v>
      </c>
      <c r="AE2" s="11" t="e">
        <f t="shared" ref="AE2:AE3" si="2">2*PI()*0.001*AA2</f>
        <v>#DIV/0!</v>
      </c>
      <c r="AH2" s="7" t="s">
        <v>11</v>
      </c>
      <c r="AI2" s="11" t="e">
        <f t="shared" ref="AI2:AI3" si="3">1/AE2</f>
        <v>#DIV/0!</v>
      </c>
    </row>
    <row r="3" spans="1:37" x14ac:dyDescent="0.25">
      <c r="A3" s="9">
        <v>-9.7999999999999993E-7</v>
      </c>
      <c r="B3" s="10">
        <v>-1.5465617179870599E-3</v>
      </c>
      <c r="C3" s="10">
        <v>-1.0242462158203099E-3</v>
      </c>
      <c r="D3" s="10">
        <v>-3.5220384597778299E-4</v>
      </c>
      <c r="F3" s="5" t="s">
        <v>6</v>
      </c>
      <c r="G3" s="11">
        <f>SLOPE(D2:D102,A2:A102)</f>
        <v>363.29751314642004</v>
      </c>
      <c r="I3" s="2"/>
      <c r="J3" s="7" t="s">
        <v>9</v>
      </c>
      <c r="K3" s="11">
        <f t="shared" si="0"/>
        <v>2.2826655967364693</v>
      </c>
      <c r="N3" s="7" t="s">
        <v>12</v>
      </c>
      <c r="O3" s="11">
        <f>1/K3</f>
        <v>0.43808431748816018</v>
      </c>
      <c r="S3" s="9"/>
      <c r="T3" s="10"/>
      <c r="U3" s="9"/>
      <c r="V3" s="10"/>
      <c r="W3" s="9"/>
      <c r="X3" s="10"/>
      <c r="Z3" s="5" t="s">
        <v>6</v>
      </c>
      <c r="AA3" s="11" t="e">
        <f>AVERAGE(X201:X301)</f>
        <v>#DIV/0!</v>
      </c>
      <c r="AC3" s="2"/>
      <c r="AD3" s="7" t="s">
        <v>9</v>
      </c>
      <c r="AE3" s="11" t="e">
        <f t="shared" si="2"/>
        <v>#DIV/0!</v>
      </c>
      <c r="AH3" s="7" t="s">
        <v>12</v>
      </c>
      <c r="AI3" s="11" t="e">
        <f t="shared" si="3"/>
        <v>#DIV/0!</v>
      </c>
    </row>
    <row r="4" spans="1:37" x14ac:dyDescent="0.25">
      <c r="A4" s="9">
        <v>-9.5999999999999991E-7</v>
      </c>
      <c r="B4" s="10">
        <v>-1.5128850936889601E-3</v>
      </c>
      <c r="C4" s="10">
        <v>-1.00147724151611E-3</v>
      </c>
      <c r="D4" s="10">
        <v>-3.4594535827636702E-4</v>
      </c>
      <c r="F4" s="6" t="s">
        <v>13</v>
      </c>
      <c r="G4" s="6">
        <f>AVERAGE(G1:G3)</f>
        <v>981.66152635284425</v>
      </c>
      <c r="H4" s="6">
        <f>_xlfn.STDEV.P(G1:G3)</f>
        <v>490.1773607489713</v>
      </c>
      <c r="I4" s="2"/>
      <c r="J4" s="8" t="s">
        <v>14</v>
      </c>
      <c r="K4" s="6">
        <f>AVERAGE(K1:K3)</f>
        <v>6.167961279003678</v>
      </c>
      <c r="L4" s="6">
        <f>_xlfn.STDEV.P(K1:K3)</f>
        <v>3.0798751909700042</v>
      </c>
      <c r="N4" s="8" t="s">
        <v>15</v>
      </c>
      <c r="O4" s="6">
        <f>AVERAGE(O1:O2)</f>
        <v>0.12899541140860124</v>
      </c>
      <c r="P4" s="6">
        <f>_xlfn.STDEV.P(O1:O2)</f>
        <v>2.7116193908693471E-2</v>
      </c>
      <c r="Q4" s="12">
        <f>P4/O4*100</f>
        <v>21.021053084439714</v>
      </c>
      <c r="S4" s="9"/>
      <c r="T4" s="10"/>
      <c r="U4" s="9"/>
      <c r="V4" s="10"/>
      <c r="W4" s="9"/>
      <c r="X4" s="10"/>
      <c r="Z4" s="6" t="s">
        <v>13</v>
      </c>
      <c r="AA4" s="6" t="e">
        <f>AVERAGE(AA1:AA3)</f>
        <v>#DIV/0!</v>
      </c>
      <c r="AB4" s="6" t="e">
        <f>_xlfn.STDEV.P(AA1:AA3)</f>
        <v>#DIV/0!</v>
      </c>
      <c r="AC4" s="2"/>
      <c r="AD4" s="8" t="s">
        <v>14</v>
      </c>
      <c r="AE4" s="6" t="e">
        <f>AVERAGE(AE1:AE3)</f>
        <v>#DIV/0!</v>
      </c>
      <c r="AF4" s="6" t="e">
        <f>_xlfn.STDEV.P(AE1:AE3)</f>
        <v>#DIV/0!</v>
      </c>
      <c r="AH4" s="8" t="s">
        <v>15</v>
      </c>
      <c r="AI4" s="6" t="e">
        <f>AVERAGE(AI1:AI3)</f>
        <v>#DIV/0!</v>
      </c>
      <c r="AJ4" s="6" t="e">
        <f>_xlfn.STDEV.P(AI1:AI3)</f>
        <v>#DIV/0!</v>
      </c>
      <c r="AK4" s="12" t="e">
        <f>AJ4/AI4*100</f>
        <v>#DIV/0!</v>
      </c>
    </row>
    <row r="5" spans="1:37" x14ac:dyDescent="0.25">
      <c r="A5" s="9">
        <v>-9.4E-7</v>
      </c>
      <c r="B5" s="10">
        <v>-1.48436427116394E-3</v>
      </c>
      <c r="C5" s="10">
        <v>-9.793341159820561E-4</v>
      </c>
      <c r="D5" s="10">
        <v>-3.3870339393615701E-4</v>
      </c>
      <c r="S5" s="9"/>
      <c r="T5" s="10"/>
      <c r="U5" s="9"/>
      <c r="V5" s="10"/>
      <c r="W5" s="9"/>
      <c r="X5" s="10"/>
    </row>
    <row r="6" spans="1:37" x14ac:dyDescent="0.25">
      <c r="A6" s="9">
        <v>-9.1999999999999998E-7</v>
      </c>
      <c r="B6" s="10">
        <v>-1.45924091339111E-3</v>
      </c>
      <c r="C6" s="10">
        <v>-9.5984339714050304E-4</v>
      </c>
      <c r="D6" s="10">
        <v>-3.3041834831237798E-4</v>
      </c>
      <c r="S6" s="9"/>
      <c r="T6" s="10"/>
      <c r="U6" s="9"/>
      <c r="V6" s="10"/>
      <c r="W6" s="9"/>
      <c r="X6" s="10"/>
    </row>
    <row r="7" spans="1:37" x14ac:dyDescent="0.25">
      <c r="A7" s="9">
        <v>-8.9999999999999996E-7</v>
      </c>
      <c r="B7" s="10">
        <v>-1.42586231231689E-3</v>
      </c>
      <c r="C7" s="10">
        <v>-9.3787908554077105E-4</v>
      </c>
      <c r="D7" s="10">
        <v>-3.2362341880798302E-4</v>
      </c>
      <c r="S7" s="9"/>
      <c r="T7" s="10"/>
      <c r="U7" s="9"/>
      <c r="V7" s="10"/>
      <c r="W7" s="9"/>
      <c r="X7" s="10"/>
    </row>
    <row r="8" spans="1:37" x14ac:dyDescent="0.25">
      <c r="A8" s="9">
        <v>-8.8000000000000004E-7</v>
      </c>
      <c r="B8" s="10">
        <v>-1.3885498046875E-3</v>
      </c>
      <c r="C8" s="10">
        <v>-9.1534852981567404E-4</v>
      </c>
      <c r="D8" s="10">
        <v>-3.1611323356628402E-4</v>
      </c>
      <c r="S8" s="9"/>
      <c r="T8" s="10"/>
      <c r="U8" s="9"/>
      <c r="V8" s="10"/>
      <c r="W8" s="9"/>
      <c r="X8" s="10"/>
    </row>
    <row r="9" spans="1:37" x14ac:dyDescent="0.25">
      <c r="A9" s="9">
        <v>-8.6000000000000002E-7</v>
      </c>
      <c r="B9" s="10">
        <v>-1.36080384254456E-3</v>
      </c>
      <c r="C9" s="10">
        <v>-8.9356303215026899E-4</v>
      </c>
      <c r="D9" s="10">
        <v>-3.09735536575317E-4</v>
      </c>
      <c r="S9" s="9"/>
      <c r="T9" s="10"/>
      <c r="U9" s="9"/>
      <c r="V9" s="10"/>
      <c r="W9" s="9"/>
      <c r="X9" s="10"/>
    </row>
    <row r="10" spans="1:37" x14ac:dyDescent="0.25">
      <c r="A10" s="9">
        <v>-8.4E-7</v>
      </c>
      <c r="B10" s="10">
        <v>-1.3225972652435301E-3</v>
      </c>
      <c r="C10" s="10">
        <v>-8.7282061576843305E-4</v>
      </c>
      <c r="D10" s="10">
        <v>-3.0216574668884299E-4</v>
      </c>
      <c r="S10" s="9"/>
      <c r="T10" s="10"/>
      <c r="U10" s="9"/>
      <c r="V10" s="10"/>
      <c r="W10" s="9"/>
      <c r="X10" s="10"/>
    </row>
    <row r="11" spans="1:37" x14ac:dyDescent="0.25">
      <c r="A11" s="9">
        <v>-8.1999999999999998E-7</v>
      </c>
      <c r="B11" s="10">
        <v>-1.29139423370361E-3</v>
      </c>
      <c r="C11" s="10">
        <v>-8.5228681564331098E-4</v>
      </c>
      <c r="D11" s="10">
        <v>-2.9575824737548801E-4</v>
      </c>
      <c r="S11" s="9"/>
      <c r="T11" s="10"/>
      <c r="U11" s="9"/>
      <c r="V11" s="10"/>
      <c r="W11" s="9"/>
      <c r="X11" s="10"/>
    </row>
    <row r="12" spans="1:37" x14ac:dyDescent="0.25">
      <c r="A12" s="9">
        <v>-7.9999999999999996E-7</v>
      </c>
      <c r="B12" s="10">
        <v>-1.2574791908264199E-3</v>
      </c>
      <c r="C12" s="10">
        <v>-8.3220005035400401E-4</v>
      </c>
      <c r="D12" s="10">
        <v>-2.8824806213378901E-4</v>
      </c>
      <c r="S12" s="9"/>
      <c r="T12" s="10"/>
      <c r="U12" s="9"/>
      <c r="V12" s="10"/>
      <c r="W12" s="9"/>
      <c r="X12" s="10"/>
    </row>
    <row r="13" spans="1:37" x14ac:dyDescent="0.25">
      <c r="A13" s="9">
        <v>-7.8000000000000005E-7</v>
      </c>
      <c r="B13" s="10">
        <v>-1.22788548469543E-3</v>
      </c>
      <c r="C13" s="10">
        <v>-8.1071257591247602E-4</v>
      </c>
      <c r="D13" s="10">
        <v>-2.8201937675476101E-4</v>
      </c>
      <c r="S13" s="9"/>
      <c r="T13" s="10"/>
      <c r="U13" s="9"/>
      <c r="V13" s="10"/>
      <c r="W13" s="9"/>
      <c r="X13" s="10"/>
    </row>
    <row r="14" spans="1:37" x14ac:dyDescent="0.25">
      <c r="A14" s="9">
        <v>-7.6000000000000003E-7</v>
      </c>
      <c r="B14" s="10">
        <v>-1.19742751121521E-3</v>
      </c>
      <c r="C14" s="10">
        <v>-7.8785419464111296E-4</v>
      </c>
      <c r="D14" s="10">
        <v>-2.7534365653991699E-4</v>
      </c>
      <c r="S14" s="9"/>
      <c r="T14" s="10"/>
      <c r="U14" s="9"/>
      <c r="V14" s="10"/>
      <c r="W14" s="9"/>
      <c r="X14" s="10"/>
    </row>
    <row r="15" spans="1:37" x14ac:dyDescent="0.25">
      <c r="A15" s="9">
        <v>-7.4000000000000001E-7</v>
      </c>
      <c r="B15" s="10">
        <v>-1.1654794216155999E-3</v>
      </c>
      <c r="C15" s="10">
        <v>-7.6732039451599099E-4</v>
      </c>
      <c r="D15" s="10">
        <v>-2.68012285232544E-4</v>
      </c>
      <c r="S15" s="9"/>
      <c r="T15" s="10"/>
      <c r="U15" s="9"/>
      <c r="V15" s="10"/>
      <c r="W15" s="9"/>
      <c r="X15" s="10"/>
    </row>
    <row r="16" spans="1:37" x14ac:dyDescent="0.25">
      <c r="A16" s="9">
        <v>-7.1999999999999999E-7</v>
      </c>
      <c r="B16" s="10">
        <v>-1.13311409950256E-3</v>
      </c>
      <c r="C16" s="10">
        <v>-7.4937939643859896E-4</v>
      </c>
      <c r="D16" s="10">
        <v>-2.6300549507141102E-4</v>
      </c>
      <c r="S16" s="9"/>
      <c r="T16" s="10"/>
      <c r="U16" s="9"/>
      <c r="V16" s="10"/>
      <c r="W16" s="9"/>
      <c r="X16" s="10"/>
    </row>
    <row r="17" spans="1:24" x14ac:dyDescent="0.25">
      <c r="A17" s="9">
        <v>-6.9999999999999997E-7</v>
      </c>
      <c r="B17" s="10">
        <v>-1.1027157306671099E-3</v>
      </c>
      <c r="C17" s="10">
        <v>-7.2854757308960004E-4</v>
      </c>
      <c r="D17" s="10">
        <v>-2.5686621665954601E-4</v>
      </c>
      <c r="S17" s="9"/>
      <c r="T17" s="10"/>
      <c r="U17" s="9"/>
      <c r="V17" s="10"/>
      <c r="W17" s="9"/>
      <c r="X17" s="10"/>
    </row>
    <row r="18" spans="1:24" x14ac:dyDescent="0.25">
      <c r="A18" s="9">
        <v>-6.7999999999999995E-7</v>
      </c>
      <c r="B18" s="10">
        <v>-1.07178092002869E-3</v>
      </c>
      <c r="C18" s="10">
        <v>-7.0741772651672396E-4</v>
      </c>
      <c r="D18" s="10">
        <v>-2.48491764068604E-4</v>
      </c>
      <c r="S18" s="9"/>
      <c r="T18" s="10"/>
      <c r="U18" s="9"/>
      <c r="V18" s="10"/>
      <c r="W18" s="9"/>
      <c r="X18" s="10"/>
    </row>
    <row r="19" spans="1:24" x14ac:dyDescent="0.25">
      <c r="A19" s="9">
        <v>-6.6000000000000003E-7</v>
      </c>
      <c r="B19" s="10">
        <v>-1.0409057140350301E-3</v>
      </c>
      <c r="C19" s="10">
        <v>-6.86198472976685E-4</v>
      </c>
      <c r="D19" s="10">
        <v>-2.4288892745971699E-4</v>
      </c>
      <c r="S19" s="9"/>
      <c r="T19" s="10"/>
      <c r="U19" s="9"/>
      <c r="V19" s="10"/>
      <c r="W19" s="9"/>
      <c r="X19" s="10"/>
    </row>
    <row r="20" spans="1:24" x14ac:dyDescent="0.25">
      <c r="A20" s="9">
        <v>-6.4000000000000001E-7</v>
      </c>
      <c r="B20" s="10">
        <v>-1.01029872894287E-3</v>
      </c>
      <c r="C20" s="10">
        <v>-6.6491961479187001E-4</v>
      </c>
      <c r="D20" s="10">
        <v>-2.3517012596130401E-4</v>
      </c>
      <c r="S20" s="9"/>
      <c r="T20" s="10"/>
      <c r="U20" s="9"/>
      <c r="V20" s="10"/>
      <c r="W20" s="9"/>
      <c r="X20" s="10"/>
    </row>
    <row r="21" spans="1:24" x14ac:dyDescent="0.25">
      <c r="A21" s="9">
        <v>-6.1999999999999999E-7</v>
      </c>
      <c r="B21" s="10">
        <v>-9.7653269767761198E-4</v>
      </c>
      <c r="C21" s="10">
        <v>-6.4316391944885297E-4</v>
      </c>
      <c r="D21" s="10">
        <v>-2.2861361503601101E-4</v>
      </c>
      <c r="S21" s="9"/>
      <c r="T21" s="10"/>
      <c r="U21" s="9"/>
      <c r="V21" s="10"/>
      <c r="W21" s="9"/>
      <c r="X21" s="10"/>
    </row>
    <row r="22" spans="1:24" x14ac:dyDescent="0.25">
      <c r="A22" s="9">
        <v>-5.9999999999999997E-7</v>
      </c>
      <c r="B22" s="10">
        <v>-9.4577670097351096E-4</v>
      </c>
      <c r="C22" s="10">
        <v>-6.2015652656555197E-4</v>
      </c>
      <c r="D22" s="10">
        <v>-2.20805406570435E-4</v>
      </c>
      <c r="S22" s="9"/>
      <c r="T22" s="10"/>
      <c r="U22" s="9"/>
      <c r="V22" s="10"/>
      <c r="W22" s="9"/>
      <c r="X22" s="10"/>
    </row>
    <row r="23" spans="1:24" x14ac:dyDescent="0.25">
      <c r="A23" s="9">
        <v>-5.7999999999999995E-7</v>
      </c>
      <c r="B23" s="10">
        <v>-9.1207027435302702E-4</v>
      </c>
      <c r="C23" s="10">
        <v>-5.9974193572998004E-4</v>
      </c>
      <c r="D23" s="10">
        <v>-2.1404027938842801E-4</v>
      </c>
      <c r="S23" s="9"/>
      <c r="T23" s="10"/>
      <c r="U23" s="9"/>
      <c r="V23" s="10"/>
      <c r="W23" s="9"/>
      <c r="X23" s="10"/>
    </row>
    <row r="24" spans="1:24" x14ac:dyDescent="0.25">
      <c r="A24" s="9">
        <v>-5.6000000000000004E-7</v>
      </c>
      <c r="B24" s="10">
        <v>-8.8012218475341797E-4</v>
      </c>
      <c r="C24" s="10">
        <v>-5.8090686798095703E-4</v>
      </c>
      <c r="D24" s="10">
        <v>-2.07066535949707E-4</v>
      </c>
      <c r="S24" s="9"/>
      <c r="T24" s="10"/>
      <c r="U24" s="9"/>
      <c r="V24" s="10"/>
      <c r="W24" s="9"/>
      <c r="X24" s="10"/>
    </row>
    <row r="25" spans="1:24" x14ac:dyDescent="0.25">
      <c r="A25" s="9">
        <v>-5.4000000000000002E-7</v>
      </c>
      <c r="B25" s="10">
        <v>-8.5166096687316905E-4</v>
      </c>
      <c r="C25" s="10">
        <v>-5.5998563766479503E-4</v>
      </c>
      <c r="D25" s="10">
        <v>-1.9991397857665999E-4</v>
      </c>
      <c r="S25" s="9"/>
      <c r="T25" s="10"/>
      <c r="U25" s="9"/>
      <c r="V25" s="10"/>
      <c r="W25" s="9"/>
      <c r="X25" s="10"/>
    </row>
    <row r="26" spans="1:24" x14ac:dyDescent="0.25">
      <c r="A26" s="9">
        <v>-5.2E-7</v>
      </c>
      <c r="B26" s="10">
        <v>-8.1634521484375E-4</v>
      </c>
      <c r="C26" s="10">
        <v>-5.3966045379638704E-4</v>
      </c>
      <c r="D26" s="10">
        <v>-1.9168853759765601E-4</v>
      </c>
      <c r="S26" s="9"/>
      <c r="T26" s="10"/>
      <c r="U26" s="9"/>
      <c r="V26" s="10"/>
      <c r="W26" s="9"/>
      <c r="X26" s="10"/>
    </row>
    <row r="27" spans="1:24" x14ac:dyDescent="0.25">
      <c r="A27" s="9">
        <v>-4.9999999999999998E-7</v>
      </c>
      <c r="B27" s="10">
        <v>-7.8645348548889204E-4</v>
      </c>
      <c r="C27" s="10">
        <v>-5.1948428153991699E-4</v>
      </c>
      <c r="D27" s="10">
        <v>-1.8531084060668899E-4</v>
      </c>
      <c r="S27" s="9"/>
      <c r="T27" s="10"/>
      <c r="U27" s="9"/>
      <c r="V27" s="10"/>
      <c r="W27" s="9"/>
      <c r="X27" s="10"/>
    </row>
    <row r="28" spans="1:24" x14ac:dyDescent="0.25">
      <c r="A28" s="9">
        <v>-4.7999999999999996E-7</v>
      </c>
      <c r="B28" s="10">
        <v>-7.5438618659973101E-4</v>
      </c>
      <c r="C28" s="10">
        <v>-4.9990415573120096E-4</v>
      </c>
      <c r="D28" s="10">
        <v>-1.77532434463501E-4</v>
      </c>
      <c r="S28" s="9"/>
      <c r="T28" s="10"/>
      <c r="U28" s="9"/>
      <c r="V28" s="10"/>
      <c r="W28" s="9"/>
      <c r="X28" s="10"/>
    </row>
    <row r="29" spans="1:24" x14ac:dyDescent="0.25">
      <c r="A29" s="9">
        <v>-4.5999999999999999E-7</v>
      </c>
      <c r="B29" s="10">
        <v>-7.2354078292846701E-4</v>
      </c>
      <c r="C29" s="10">
        <v>-4.7916173934936502E-4</v>
      </c>
      <c r="D29" s="10">
        <v>-1.70439481735229E-4</v>
      </c>
      <c r="S29" s="9"/>
      <c r="T29" s="10"/>
      <c r="U29" s="9"/>
      <c r="V29" s="10"/>
      <c r="W29" s="9"/>
      <c r="X29" s="10"/>
    </row>
    <row r="30" spans="1:24" x14ac:dyDescent="0.25">
      <c r="A30" s="9">
        <v>-4.4000000000000002E-7</v>
      </c>
      <c r="B30" s="10">
        <v>-6.9031119346618696E-4</v>
      </c>
      <c r="C30" s="10">
        <v>-4.5880675315856901E-4</v>
      </c>
      <c r="D30" s="10">
        <v>-1.63167715072632E-4</v>
      </c>
      <c r="S30" s="9"/>
      <c r="T30" s="10"/>
      <c r="U30" s="9"/>
      <c r="V30" s="10"/>
      <c r="W30" s="9"/>
      <c r="X30" s="10"/>
    </row>
    <row r="31" spans="1:24" x14ac:dyDescent="0.25">
      <c r="A31" s="9">
        <v>-4.2E-7</v>
      </c>
      <c r="B31" s="10">
        <v>-6.6122412681579601E-4</v>
      </c>
      <c r="C31" s="10">
        <v>-4.3708086013793902E-4</v>
      </c>
      <c r="D31" s="10">
        <v>-1.55746936798096E-4</v>
      </c>
      <c r="S31" s="9"/>
      <c r="T31" s="10"/>
      <c r="U31" s="9"/>
      <c r="V31" s="10"/>
      <c r="W31" s="9"/>
      <c r="X31" s="10"/>
    </row>
    <row r="32" spans="1:24" x14ac:dyDescent="0.25">
      <c r="A32" s="9">
        <v>-3.9999999999999998E-7</v>
      </c>
      <c r="B32" s="10">
        <v>-6.2862038612365701E-4</v>
      </c>
      <c r="C32" s="10">
        <v>-4.1663646697997998E-4</v>
      </c>
      <c r="D32" s="10">
        <v>-1.4850497245788601E-4</v>
      </c>
      <c r="S32" s="9"/>
      <c r="T32" s="10"/>
      <c r="U32" s="9"/>
      <c r="V32" s="10"/>
      <c r="W32" s="9"/>
      <c r="X32" s="10"/>
    </row>
    <row r="33" spans="1:24" x14ac:dyDescent="0.25">
      <c r="A33" s="9">
        <v>-3.8000000000000001E-7</v>
      </c>
      <c r="B33" s="10">
        <v>-5.9667229652404796E-4</v>
      </c>
      <c r="C33" s="10">
        <v>-3.9651989936828602E-4</v>
      </c>
      <c r="D33" s="10">
        <v>-1.4066696166992201E-4</v>
      </c>
      <c r="S33" s="9"/>
      <c r="T33" s="10"/>
      <c r="U33" s="9"/>
      <c r="V33" s="10"/>
      <c r="W33" s="9"/>
      <c r="X33" s="10"/>
    </row>
    <row r="34" spans="1:24" x14ac:dyDescent="0.25">
      <c r="A34" s="9">
        <v>-3.5999999999999999E-7</v>
      </c>
      <c r="B34" s="10">
        <v>-5.6725740432739301E-4</v>
      </c>
      <c r="C34" s="10">
        <v>-3.7619471549987798E-4</v>
      </c>
      <c r="D34" s="10">
        <v>-1.33603811264038E-4</v>
      </c>
      <c r="S34" s="9"/>
      <c r="T34" s="10"/>
      <c r="U34" s="9"/>
      <c r="V34" s="10"/>
      <c r="W34" s="9"/>
      <c r="X34" s="10"/>
    </row>
    <row r="35" spans="1:24" x14ac:dyDescent="0.25">
      <c r="A35" s="9">
        <v>-3.3999999999999997E-7</v>
      </c>
      <c r="B35" s="10">
        <v>-5.3739547729492198E-4</v>
      </c>
      <c r="C35" s="10">
        <v>-3.5431981086731E-4</v>
      </c>
      <c r="D35" s="10">
        <v>-1.2591481208801299E-4</v>
      </c>
      <c r="S35" s="9"/>
      <c r="T35" s="10"/>
      <c r="U35" s="9"/>
      <c r="V35" s="10"/>
      <c r="W35" s="9"/>
      <c r="X35" s="10"/>
    </row>
    <row r="36" spans="1:24" x14ac:dyDescent="0.25">
      <c r="A36" s="9">
        <v>-3.2000000000000001E-7</v>
      </c>
      <c r="B36" s="10">
        <v>-5.0696730613708496E-4</v>
      </c>
      <c r="C36" s="10">
        <v>-3.3375620841980002E-4</v>
      </c>
      <c r="D36" s="10">
        <v>-1.18136405944824E-4</v>
      </c>
      <c r="S36" s="9"/>
      <c r="T36" s="10"/>
      <c r="U36" s="9"/>
      <c r="V36" s="10"/>
      <c r="W36" s="9"/>
      <c r="X36" s="10"/>
    </row>
    <row r="37" spans="1:24" x14ac:dyDescent="0.25">
      <c r="A37" s="9">
        <v>-2.9999999999999999E-7</v>
      </c>
      <c r="B37" s="10">
        <v>-4.7367811203002903E-4</v>
      </c>
      <c r="C37" s="10">
        <v>-3.13341617584229E-4</v>
      </c>
      <c r="D37" s="10">
        <v>-1.1163949966430701E-4</v>
      </c>
      <c r="S37" s="9"/>
      <c r="T37" s="10"/>
      <c r="U37" s="9"/>
      <c r="V37" s="10"/>
      <c r="W37" s="9"/>
      <c r="X37" s="10"/>
    </row>
    <row r="38" spans="1:24" x14ac:dyDescent="0.25">
      <c r="A38" s="9">
        <v>-2.8000000000000002E-7</v>
      </c>
      <c r="B38" s="10">
        <v>-4.4345855712890598E-4</v>
      </c>
      <c r="C38" s="10">
        <v>-2.9242038726806603E-4</v>
      </c>
      <c r="D38" s="10">
        <v>-1.0401010513305701E-4</v>
      </c>
      <c r="S38" s="9"/>
      <c r="T38" s="10"/>
      <c r="U38" s="9"/>
      <c r="V38" s="10"/>
      <c r="W38" s="9"/>
      <c r="X38" s="10"/>
    </row>
    <row r="39" spans="1:24" x14ac:dyDescent="0.25">
      <c r="A39" s="9">
        <v>-2.6E-7</v>
      </c>
      <c r="B39" s="10">
        <v>-4.1204690933227501E-4</v>
      </c>
      <c r="C39" s="10">
        <v>-2.7188658714294401E-4</v>
      </c>
      <c r="D39" s="10">
        <v>-9.5933675765991197E-5</v>
      </c>
      <c r="S39" s="9"/>
      <c r="T39" s="10"/>
      <c r="U39" s="9"/>
      <c r="V39" s="10"/>
      <c r="W39" s="9"/>
      <c r="X39" s="10"/>
    </row>
    <row r="40" spans="1:24" x14ac:dyDescent="0.25">
      <c r="A40" s="9">
        <v>-2.3999999999999998E-7</v>
      </c>
      <c r="B40" s="10">
        <v>-3.8021802902221701E-4</v>
      </c>
      <c r="C40" s="10">
        <v>-2.5179982185363802E-4</v>
      </c>
      <c r="D40" s="10">
        <v>-8.8959932327270494E-5</v>
      </c>
      <c r="S40" s="9"/>
      <c r="T40" s="10"/>
      <c r="U40" s="9"/>
      <c r="V40" s="10"/>
      <c r="W40" s="9"/>
      <c r="X40" s="10"/>
    </row>
    <row r="41" spans="1:24" x14ac:dyDescent="0.25">
      <c r="A41" s="9">
        <v>-2.2000000000000001E-7</v>
      </c>
      <c r="B41" s="10">
        <v>-3.4797191619872998E-4</v>
      </c>
      <c r="C41" s="10">
        <v>-2.3022294044494599E-4</v>
      </c>
      <c r="D41" s="10">
        <v>-8.1598758697509806E-5</v>
      </c>
      <c r="S41" s="9"/>
      <c r="T41" s="10"/>
      <c r="U41" s="9"/>
      <c r="V41" s="10"/>
      <c r="W41" s="9"/>
      <c r="X41" s="10"/>
    </row>
    <row r="42" spans="1:24" x14ac:dyDescent="0.25">
      <c r="A42" s="9">
        <v>-1.9999999999999999E-7</v>
      </c>
      <c r="B42" s="10">
        <v>-3.1739473342895502E-4</v>
      </c>
      <c r="C42" s="10">
        <v>-2.0974874496459999E-4</v>
      </c>
      <c r="D42" s="10">
        <v>-7.4565410614013699E-5</v>
      </c>
      <c r="S42" s="9"/>
      <c r="T42" s="10"/>
      <c r="U42" s="9"/>
      <c r="V42" s="10"/>
      <c r="W42" s="9"/>
      <c r="X42" s="10"/>
    </row>
    <row r="43" spans="1:24" x14ac:dyDescent="0.25">
      <c r="A43" s="9">
        <v>-1.8E-7</v>
      </c>
      <c r="B43" s="10">
        <v>-2.86847352981567E-4</v>
      </c>
      <c r="C43" s="10">
        <v>-1.8906593322753901E-4</v>
      </c>
      <c r="D43" s="10">
        <v>-6.6697597503662096E-5</v>
      </c>
      <c r="S43" s="9"/>
      <c r="T43" s="10"/>
      <c r="U43" s="9"/>
      <c r="V43" s="10"/>
      <c r="W43" s="9"/>
      <c r="X43" s="10"/>
    </row>
    <row r="44" spans="1:24" x14ac:dyDescent="0.25">
      <c r="A44" s="9">
        <v>-1.6E-7</v>
      </c>
      <c r="B44" s="10">
        <v>-2.5424361228942898E-4</v>
      </c>
      <c r="C44" s="10">
        <v>-1.6742944717407199E-4</v>
      </c>
      <c r="D44" s="10">
        <v>-5.9813261032104499E-5</v>
      </c>
      <c r="S44" s="9"/>
      <c r="T44" s="10"/>
      <c r="U44" s="9"/>
      <c r="V44" s="10"/>
      <c r="W44" s="9"/>
      <c r="X44" s="10"/>
    </row>
    <row r="45" spans="1:24" x14ac:dyDescent="0.25">
      <c r="A45" s="9">
        <v>-1.4000000000000001E-7</v>
      </c>
      <c r="B45" s="10">
        <v>-2.2271275520324699E-4</v>
      </c>
      <c r="C45" s="10">
        <v>-1.47014856338501E-4</v>
      </c>
      <c r="D45" s="10">
        <v>-5.2839517593383803E-5</v>
      </c>
      <c r="S45" s="9"/>
      <c r="T45" s="10"/>
      <c r="U45" s="9"/>
      <c r="V45" s="10"/>
      <c r="W45" s="9"/>
      <c r="X45" s="10"/>
    </row>
    <row r="46" spans="1:24" x14ac:dyDescent="0.25">
      <c r="A46" s="9">
        <v>-1.1999999999999999E-7</v>
      </c>
      <c r="B46" s="10">
        <v>-1.91599130630493E-4</v>
      </c>
      <c r="C46" s="10">
        <v>-1.2582540512084999E-4</v>
      </c>
      <c r="D46" s="10">
        <v>-4.5418739318847697E-5</v>
      </c>
      <c r="S46" s="9"/>
      <c r="T46" s="10"/>
      <c r="U46" s="9"/>
      <c r="V46" s="10"/>
      <c r="W46" s="9"/>
      <c r="X46" s="10"/>
    </row>
    <row r="47" spans="1:24" x14ac:dyDescent="0.25">
      <c r="A47" s="9">
        <v>-9.9999999999999995E-8</v>
      </c>
      <c r="B47" s="10">
        <v>-1.5950202941894499E-4</v>
      </c>
      <c r="C47" s="10">
        <v>-1.06275081634521E-4</v>
      </c>
      <c r="D47" s="10">
        <v>-3.77297401428223E-5</v>
      </c>
      <c r="S47" s="9"/>
      <c r="T47" s="10"/>
      <c r="U47" s="9"/>
      <c r="V47" s="10"/>
      <c r="W47" s="9"/>
      <c r="X47" s="10"/>
    </row>
    <row r="48" spans="1:24" x14ac:dyDescent="0.25">
      <c r="A48" s="9">
        <v>-8.0000000000000002E-8</v>
      </c>
      <c r="B48" s="10">
        <v>-1.2910366058349601E-4</v>
      </c>
      <c r="C48" s="10">
        <v>-8.5622072219848606E-5</v>
      </c>
      <c r="D48" s="10">
        <v>-3.0875205993652303E-5</v>
      </c>
      <c r="S48" s="9"/>
      <c r="T48" s="10"/>
      <c r="U48" s="9"/>
      <c r="V48" s="10"/>
      <c r="W48" s="9"/>
      <c r="X48" s="10"/>
    </row>
    <row r="49" spans="1:24" x14ac:dyDescent="0.25">
      <c r="A49" s="9">
        <v>-5.9999999999999995E-8</v>
      </c>
      <c r="B49" s="10">
        <v>-9.6678733825683594E-5</v>
      </c>
      <c r="C49" s="10">
        <v>-6.4015388488769504E-5</v>
      </c>
      <c r="D49" s="10">
        <v>-2.2798776626586901E-5</v>
      </c>
      <c r="S49" s="9"/>
      <c r="T49" s="10"/>
      <c r="U49" s="9"/>
      <c r="V49" s="10"/>
      <c r="W49" s="9"/>
      <c r="X49" s="10"/>
    </row>
    <row r="50" spans="1:24" x14ac:dyDescent="0.25">
      <c r="A50" s="9">
        <v>-4.0000000000000001E-8</v>
      </c>
      <c r="B50" s="10">
        <v>-6.5922737121582004E-5</v>
      </c>
      <c r="C50" s="10">
        <v>-4.3511390686035197E-5</v>
      </c>
      <c r="D50" s="10">
        <v>-1.6063451766967801E-5</v>
      </c>
      <c r="S50" s="9"/>
      <c r="T50" s="10"/>
      <c r="U50" s="9"/>
      <c r="V50" s="10"/>
      <c r="W50" s="9"/>
      <c r="X50" s="10"/>
    </row>
    <row r="51" spans="1:24" x14ac:dyDescent="0.25">
      <c r="A51" s="9">
        <v>-2E-8</v>
      </c>
      <c r="B51" s="10">
        <v>-3.4391880035400397E-5</v>
      </c>
      <c r="C51" s="10">
        <v>-2.3216009140014601E-5</v>
      </c>
      <c r="D51" s="10">
        <v>-9.0301036834716797E-6</v>
      </c>
      <c r="S51" s="9"/>
      <c r="T51" s="10"/>
      <c r="U51" s="9"/>
      <c r="V51" s="10"/>
      <c r="W51" s="9"/>
      <c r="X51" s="10"/>
    </row>
    <row r="52" spans="1:24" x14ac:dyDescent="0.25">
      <c r="A52" s="9">
        <v>0</v>
      </c>
      <c r="B52" s="10">
        <v>-2.9206275939941402E-6</v>
      </c>
      <c r="C52" s="10">
        <v>-2.3245811462402301E-6</v>
      </c>
      <c r="D52" s="10">
        <v>-8.0466270446777301E-7</v>
      </c>
      <c r="S52" s="9"/>
      <c r="T52" s="10"/>
      <c r="U52" s="9"/>
      <c r="V52" s="10"/>
      <c r="W52" s="9"/>
      <c r="X52" s="10"/>
    </row>
    <row r="53" spans="1:24" x14ac:dyDescent="0.25">
      <c r="A53" s="9">
        <v>2E-8</v>
      </c>
      <c r="B53" s="10">
        <v>2.78651714324951E-5</v>
      </c>
      <c r="C53" s="10">
        <v>1.80602073669434E-5</v>
      </c>
      <c r="D53" s="10">
        <v>6.9439411163330104E-6</v>
      </c>
      <c r="S53" s="9"/>
      <c r="T53" s="10"/>
      <c r="U53" s="9"/>
      <c r="V53" s="10"/>
      <c r="W53" s="9"/>
      <c r="X53" s="10"/>
    </row>
    <row r="54" spans="1:24" x14ac:dyDescent="0.25">
      <c r="A54" s="9">
        <v>4.0000000000000001E-8</v>
      </c>
      <c r="B54" s="10">
        <v>5.9068202972412103E-5</v>
      </c>
      <c r="C54" s="10">
        <v>3.8027763366699198E-5</v>
      </c>
      <c r="D54" s="10">
        <v>1.3887882232666E-5</v>
      </c>
      <c r="S54" s="9"/>
      <c r="T54" s="10"/>
      <c r="U54" s="9"/>
      <c r="V54" s="10"/>
      <c r="W54" s="9"/>
      <c r="X54" s="10"/>
    </row>
    <row r="55" spans="1:24" x14ac:dyDescent="0.25">
      <c r="A55" s="9">
        <v>5.9999999999999995E-8</v>
      </c>
      <c r="B55" s="10">
        <v>9.0181827545166002E-5</v>
      </c>
      <c r="C55" s="10">
        <v>5.8293342590331997E-5</v>
      </c>
      <c r="D55" s="10">
        <v>2.0444393157959001E-5</v>
      </c>
      <c r="S55" s="9"/>
      <c r="T55" s="10"/>
      <c r="U55" s="9"/>
      <c r="V55" s="10"/>
      <c r="W55" s="9"/>
      <c r="X55" s="10"/>
    </row>
    <row r="56" spans="1:24" x14ac:dyDescent="0.25">
      <c r="A56" s="9">
        <v>8.0000000000000002E-8</v>
      </c>
      <c r="B56" s="10">
        <v>1.1992454528808601E-4</v>
      </c>
      <c r="C56" s="10">
        <v>7.8648328781127903E-5</v>
      </c>
      <c r="D56" s="10">
        <v>2.81035900115967E-5</v>
      </c>
      <c r="S56" s="9"/>
      <c r="T56" s="10"/>
      <c r="U56" s="9"/>
      <c r="V56" s="10"/>
      <c r="W56" s="9"/>
      <c r="X56" s="10"/>
    </row>
    <row r="57" spans="1:24" x14ac:dyDescent="0.25">
      <c r="A57" s="9">
        <v>9.9999999999999995E-8</v>
      </c>
      <c r="B57" s="10">
        <v>1.51187181472778E-4</v>
      </c>
      <c r="C57" s="10">
        <v>9.8377466201782199E-5</v>
      </c>
      <c r="D57" s="10">
        <v>3.5136938095092801E-5</v>
      </c>
      <c r="S57" s="9"/>
      <c r="T57" s="10"/>
      <c r="U57" s="9"/>
      <c r="V57" s="10"/>
      <c r="W57" s="9"/>
      <c r="X57" s="10"/>
    </row>
    <row r="58" spans="1:24" x14ac:dyDescent="0.25">
      <c r="A58" s="9">
        <v>1.1999999999999999E-7</v>
      </c>
      <c r="B58" s="10">
        <v>1.80721282958984E-4</v>
      </c>
      <c r="C58" s="10">
        <v>1.18523836135864E-4</v>
      </c>
      <c r="D58" s="10">
        <v>4.2557716369628899E-5</v>
      </c>
      <c r="S58" s="9"/>
      <c r="T58" s="10"/>
      <c r="U58" s="9"/>
      <c r="V58" s="10"/>
      <c r="W58" s="9"/>
      <c r="X58" s="10"/>
    </row>
    <row r="59" spans="1:24" x14ac:dyDescent="0.25">
      <c r="A59" s="9">
        <v>1.4000000000000001E-7</v>
      </c>
      <c r="B59" s="10">
        <v>2.12311744689941E-4</v>
      </c>
      <c r="C59" s="10">
        <v>1.3825297355651899E-4</v>
      </c>
      <c r="D59" s="10">
        <v>4.9829483032226603E-5</v>
      </c>
      <c r="S59" s="9"/>
      <c r="T59" s="10"/>
      <c r="U59" s="9"/>
      <c r="V59" s="10"/>
      <c r="W59" s="9"/>
      <c r="X59" s="10"/>
    </row>
    <row r="60" spans="1:24" x14ac:dyDescent="0.25">
      <c r="A60" s="9">
        <v>1.6E-7</v>
      </c>
      <c r="B60" s="10">
        <v>2.43037939071655E-4</v>
      </c>
      <c r="C60" s="10">
        <v>1.58578157424927E-4</v>
      </c>
      <c r="D60" s="10">
        <v>5.7369470596313497E-5</v>
      </c>
      <c r="S60" s="9"/>
      <c r="T60" s="10"/>
      <c r="U60" s="9"/>
      <c r="V60" s="10"/>
      <c r="W60" s="9"/>
      <c r="X60" s="10"/>
    </row>
    <row r="61" spans="1:24" x14ac:dyDescent="0.25">
      <c r="A61" s="9">
        <v>1.8E-7</v>
      </c>
      <c r="B61" s="10">
        <v>2.7251243591308599E-4</v>
      </c>
      <c r="C61" s="10">
        <v>1.7827749252319301E-4</v>
      </c>
      <c r="D61" s="10">
        <v>6.4253807067871094E-5</v>
      </c>
      <c r="S61" s="9"/>
      <c r="T61" s="10"/>
      <c r="U61" s="9"/>
      <c r="V61" s="10"/>
      <c r="W61" s="9"/>
      <c r="X61" s="10"/>
    </row>
    <row r="62" spans="1:24" x14ac:dyDescent="0.25">
      <c r="A62" s="9">
        <v>1.9999999999999999E-7</v>
      </c>
      <c r="B62" s="10">
        <v>3.0428171157836898E-4</v>
      </c>
      <c r="C62" s="10">
        <v>1.9830465316772499E-4</v>
      </c>
      <c r="D62" s="10">
        <v>7.1346759796142605E-5</v>
      </c>
      <c r="S62" s="9"/>
      <c r="T62" s="10"/>
      <c r="U62" s="9"/>
      <c r="V62" s="10"/>
      <c r="W62" s="9"/>
      <c r="X62" s="10"/>
    </row>
    <row r="63" spans="1:24" x14ac:dyDescent="0.25">
      <c r="A63" s="9">
        <v>2.2000000000000001E-7</v>
      </c>
      <c r="B63" s="10">
        <v>3.33607196807861E-4</v>
      </c>
      <c r="C63" s="10">
        <v>2.1833181381225599E-4</v>
      </c>
      <c r="D63" s="10">
        <v>7.8111886978149401E-5</v>
      </c>
      <c r="S63" s="9"/>
      <c r="T63" s="10"/>
      <c r="U63" s="9"/>
      <c r="V63" s="10"/>
      <c r="W63" s="9"/>
      <c r="X63" s="10"/>
    </row>
    <row r="64" spans="1:24" x14ac:dyDescent="0.25">
      <c r="A64" s="9">
        <v>2.3999999999999998E-7</v>
      </c>
      <c r="B64" s="10">
        <v>3.63826751708984E-4</v>
      </c>
      <c r="C64" s="10">
        <v>2.39014625549316E-4</v>
      </c>
      <c r="D64" s="10">
        <v>8.4906816482543905E-5</v>
      </c>
      <c r="S64" s="9"/>
      <c r="T64" s="10"/>
      <c r="U64" s="9"/>
      <c r="V64" s="10"/>
      <c r="W64" s="9"/>
      <c r="X64" s="10"/>
    </row>
    <row r="65" spans="1:24" x14ac:dyDescent="0.25">
      <c r="A65" s="9">
        <v>2.6E-7</v>
      </c>
      <c r="B65" s="10">
        <v>3.94761562347412E-4</v>
      </c>
      <c r="C65" s="10">
        <v>2.5883316993713401E-4</v>
      </c>
      <c r="D65" s="10">
        <v>9.3221664428710897E-5</v>
      </c>
      <c r="S65" s="9"/>
      <c r="T65" s="10"/>
      <c r="U65" s="9"/>
      <c r="V65" s="10"/>
      <c r="W65" s="9"/>
      <c r="X65" s="10"/>
    </row>
    <row r="66" spans="1:24" x14ac:dyDescent="0.25">
      <c r="A66" s="9">
        <v>2.8000000000000002E-7</v>
      </c>
      <c r="B66" s="10">
        <v>4.2542815208435102E-4</v>
      </c>
      <c r="C66" s="10">
        <v>2.7891993522644E-4</v>
      </c>
      <c r="D66" s="10">
        <v>9.9688768386840807E-5</v>
      </c>
      <c r="S66" s="9"/>
      <c r="T66" s="10"/>
      <c r="U66" s="9"/>
      <c r="V66" s="10"/>
      <c r="W66" s="9"/>
      <c r="X66" s="10"/>
    </row>
    <row r="67" spans="1:24" x14ac:dyDescent="0.25">
      <c r="A67" s="9">
        <v>2.9999999999999999E-7</v>
      </c>
      <c r="B67" s="10">
        <v>4.5621395111084001E-4</v>
      </c>
      <c r="C67" s="10">
        <v>2.9885768890380897E-4</v>
      </c>
      <c r="D67" s="10">
        <v>1.07526779174805E-4</v>
      </c>
      <c r="S67" s="9"/>
      <c r="T67" s="10"/>
      <c r="U67" s="9"/>
      <c r="V67" s="10"/>
      <c r="W67" s="9"/>
      <c r="X67" s="10"/>
    </row>
    <row r="68" spans="1:24" x14ac:dyDescent="0.25">
      <c r="A68" s="9">
        <v>3.2000000000000001E-7</v>
      </c>
      <c r="B68" s="10">
        <v>4.8673152923584001E-4</v>
      </c>
      <c r="C68" s="10">
        <v>3.1813979148864697E-4</v>
      </c>
      <c r="D68" s="10">
        <v>1.1441111564636201E-4</v>
      </c>
      <c r="S68" s="9"/>
      <c r="T68" s="10"/>
      <c r="U68" s="9"/>
      <c r="V68" s="10"/>
      <c r="W68" s="9"/>
      <c r="X68" s="10"/>
    </row>
    <row r="69" spans="1:24" x14ac:dyDescent="0.25">
      <c r="A69" s="9">
        <v>3.3999999999999997E-7</v>
      </c>
      <c r="B69" s="10">
        <v>5.1811337471008301E-4</v>
      </c>
      <c r="C69" s="10">
        <v>3.37541103363037E-4</v>
      </c>
      <c r="D69" s="10">
        <v>1.21593475341797E-4</v>
      </c>
      <c r="S69" s="9"/>
      <c r="T69" s="10"/>
      <c r="U69" s="9"/>
      <c r="V69" s="10"/>
      <c r="W69" s="9"/>
      <c r="X69" s="10"/>
    </row>
    <row r="70" spans="1:24" x14ac:dyDescent="0.25">
      <c r="A70" s="9">
        <v>3.5999999999999999E-7</v>
      </c>
      <c r="B70" s="10">
        <v>5.4898858070373503E-4</v>
      </c>
      <c r="C70" s="10">
        <v>3.5876035690307601E-4</v>
      </c>
      <c r="D70" s="10">
        <v>1.2880563735961901E-4</v>
      </c>
      <c r="S70" s="9"/>
      <c r="T70" s="10"/>
      <c r="U70" s="9"/>
      <c r="V70" s="10"/>
      <c r="W70" s="9"/>
      <c r="X70" s="10"/>
    </row>
    <row r="71" spans="1:24" x14ac:dyDescent="0.25">
      <c r="A71" s="9">
        <v>3.8000000000000001E-7</v>
      </c>
      <c r="B71" s="10">
        <v>5.8081746101379405E-4</v>
      </c>
      <c r="C71" s="10">
        <v>3.7798285484313997E-4</v>
      </c>
      <c r="D71" s="10">
        <v>1.35809183120728E-4</v>
      </c>
      <c r="S71" s="9"/>
      <c r="T71" s="10"/>
      <c r="U71" s="9"/>
      <c r="V71" s="10"/>
      <c r="W71" s="9"/>
      <c r="X71" s="10"/>
    </row>
    <row r="72" spans="1:24" x14ac:dyDescent="0.25">
      <c r="A72" s="9">
        <v>3.9999999999999998E-7</v>
      </c>
      <c r="B72" s="10">
        <v>6.1184167861938498E-4</v>
      </c>
      <c r="C72" s="10">
        <v>3.99112701416016E-4</v>
      </c>
      <c r="D72" s="10">
        <v>1.4314055442810099E-4</v>
      </c>
      <c r="S72" s="9"/>
      <c r="T72" s="10"/>
      <c r="U72" s="9"/>
      <c r="V72" s="10"/>
      <c r="W72" s="9"/>
      <c r="X72" s="10"/>
    </row>
    <row r="73" spans="1:24" x14ac:dyDescent="0.25">
      <c r="A73" s="9">
        <v>4.2E-7</v>
      </c>
      <c r="B73" s="10">
        <v>6.4414739608764605E-4</v>
      </c>
      <c r="C73" s="10">
        <v>4.1815638542175298E-4</v>
      </c>
      <c r="D73" s="10">
        <v>1.51365995407104E-4</v>
      </c>
      <c r="S73" s="9"/>
      <c r="T73" s="10"/>
      <c r="U73" s="9"/>
      <c r="V73" s="10"/>
      <c r="W73" s="9"/>
      <c r="X73" s="10"/>
    </row>
    <row r="74" spans="1:24" x14ac:dyDescent="0.25">
      <c r="A74" s="9">
        <v>4.4000000000000002E-7</v>
      </c>
      <c r="B74" s="10">
        <v>6.7445635795593305E-4</v>
      </c>
      <c r="C74" s="10">
        <v>4.3895840644836399E-4</v>
      </c>
      <c r="D74" s="10">
        <v>1.58369541168213E-4</v>
      </c>
      <c r="S74" s="9"/>
      <c r="T74" s="10"/>
      <c r="U74" s="9"/>
      <c r="V74" s="10"/>
      <c r="W74" s="9"/>
      <c r="X74" s="10"/>
    </row>
    <row r="75" spans="1:24" x14ac:dyDescent="0.25">
      <c r="A75" s="9">
        <v>4.5999999999999999E-7</v>
      </c>
      <c r="B75" s="10">
        <v>7.0706009864807096E-4</v>
      </c>
      <c r="C75" s="10">
        <v>4.5895576477050798E-4</v>
      </c>
      <c r="D75" s="10">
        <v>1.6689300537109399E-4</v>
      </c>
      <c r="S75" s="9"/>
      <c r="T75" s="10"/>
      <c r="U75" s="9"/>
      <c r="V75" s="10"/>
      <c r="W75" s="9"/>
      <c r="X75" s="10"/>
    </row>
    <row r="76" spans="1:24" x14ac:dyDescent="0.25">
      <c r="A76" s="9">
        <v>4.7999999999999996E-7</v>
      </c>
      <c r="B76" s="10">
        <v>7.3641538619995096E-4</v>
      </c>
      <c r="C76" s="10">
        <v>4.7883391380310102E-4</v>
      </c>
      <c r="D76" s="10">
        <v>1.7389655113220201E-4</v>
      </c>
      <c r="S76" s="9"/>
      <c r="T76" s="10"/>
      <c r="U76" s="9"/>
      <c r="V76" s="10"/>
      <c r="W76" s="9"/>
      <c r="X76" s="10"/>
    </row>
    <row r="77" spans="1:24" x14ac:dyDescent="0.25">
      <c r="A77" s="9">
        <v>4.9999999999999998E-7</v>
      </c>
      <c r="B77" s="10">
        <v>7.66873359680176E-4</v>
      </c>
      <c r="C77" s="10">
        <v>4.9820542335510297E-4</v>
      </c>
      <c r="D77" s="10">
        <v>1.80810689926147E-4</v>
      </c>
      <c r="S77" s="9"/>
      <c r="T77" s="10"/>
      <c r="U77" s="9"/>
      <c r="V77" s="10"/>
      <c r="W77" s="9"/>
      <c r="X77" s="10"/>
    </row>
    <row r="78" spans="1:24" x14ac:dyDescent="0.25">
      <c r="A78" s="9">
        <v>5.2E-7</v>
      </c>
      <c r="B78" s="10">
        <v>7.9753994941711404E-4</v>
      </c>
      <c r="C78" s="10">
        <v>5.1745772361755404E-4</v>
      </c>
      <c r="D78" s="10">
        <v>1.8852949142456101E-4</v>
      </c>
      <c r="S78" s="9"/>
      <c r="T78" s="10"/>
      <c r="U78" s="9"/>
      <c r="V78" s="10"/>
      <c r="W78" s="9"/>
      <c r="X78" s="10"/>
    </row>
    <row r="79" spans="1:24" x14ac:dyDescent="0.25">
      <c r="A79" s="9">
        <v>5.4000000000000002E-7</v>
      </c>
      <c r="B79" s="10">
        <v>8.3059072494506803E-4</v>
      </c>
      <c r="C79" s="10">
        <v>5.3849816322326704E-4</v>
      </c>
      <c r="D79" s="10">
        <v>1.95860862731934E-4</v>
      </c>
      <c r="S79" s="9"/>
      <c r="T79" s="10"/>
      <c r="U79" s="9"/>
      <c r="V79" s="10"/>
      <c r="W79" s="9"/>
      <c r="X79" s="10"/>
    </row>
    <row r="80" spans="1:24" x14ac:dyDescent="0.25">
      <c r="A80" s="9">
        <v>5.6000000000000004E-7</v>
      </c>
      <c r="B80" s="10">
        <v>8.6289644241332997E-4</v>
      </c>
      <c r="C80" s="10">
        <v>5.5792927742004405E-4</v>
      </c>
      <c r="D80" s="10">
        <v>2.0352005958557099E-4</v>
      </c>
      <c r="S80" s="9"/>
      <c r="T80" s="10"/>
      <c r="U80" s="9"/>
      <c r="V80" s="10"/>
      <c r="W80" s="9"/>
      <c r="X80" s="10"/>
    </row>
    <row r="81" spans="1:24" x14ac:dyDescent="0.25">
      <c r="A81" s="9">
        <v>5.7999999999999995E-7</v>
      </c>
      <c r="B81" s="10">
        <v>8.9585781097412099E-4</v>
      </c>
      <c r="C81" s="10">
        <v>5.7896971702575705E-4</v>
      </c>
      <c r="D81" s="10">
        <v>2.1019577980041501E-4</v>
      </c>
      <c r="S81" s="9"/>
      <c r="T81" s="10"/>
      <c r="U81" s="9"/>
      <c r="V81" s="10"/>
      <c r="W81" s="9"/>
      <c r="X81" s="10"/>
    </row>
    <row r="82" spans="1:24" x14ac:dyDescent="0.25">
      <c r="A82" s="9">
        <v>5.9999999999999997E-7</v>
      </c>
      <c r="B82" s="10">
        <v>9.2670321464538596E-4</v>
      </c>
      <c r="C82" s="10">
        <v>5.9986114501953103E-4</v>
      </c>
      <c r="D82" s="10">
        <v>2.17437744140625E-4</v>
      </c>
      <c r="S82" s="9"/>
      <c r="T82" s="10"/>
      <c r="U82" s="9"/>
      <c r="V82" s="10"/>
      <c r="W82" s="9"/>
      <c r="X82" s="10"/>
    </row>
    <row r="83" spans="1:24" x14ac:dyDescent="0.25">
      <c r="A83" s="9">
        <v>6.1999999999999999E-7</v>
      </c>
      <c r="B83" s="10">
        <v>9.5823407173156695E-4</v>
      </c>
      <c r="C83" s="10">
        <v>6.1935186386108398E-4</v>
      </c>
      <c r="D83" s="10">
        <v>2.24858522415161E-4</v>
      </c>
      <c r="S83" s="9"/>
      <c r="T83" s="10"/>
      <c r="U83" s="9"/>
      <c r="V83" s="10"/>
      <c r="W83" s="9"/>
      <c r="X83" s="10"/>
    </row>
    <row r="84" spans="1:24" x14ac:dyDescent="0.25">
      <c r="A84" s="9">
        <v>6.4000000000000001E-7</v>
      </c>
      <c r="B84" s="10">
        <v>9.8946690559387207E-4</v>
      </c>
      <c r="C84" s="10">
        <v>6.4069032669067404E-4</v>
      </c>
      <c r="D84" s="10">
        <v>2.31474637985229E-4</v>
      </c>
      <c r="S84" s="9"/>
      <c r="T84" s="10"/>
      <c r="U84" s="9"/>
      <c r="V84" s="10"/>
      <c r="W84" s="9"/>
      <c r="X84" s="10"/>
    </row>
    <row r="85" spans="1:24" x14ac:dyDescent="0.25">
      <c r="A85" s="9">
        <v>6.6000000000000003E-7</v>
      </c>
      <c r="B85" s="10">
        <v>1.0188519954681401E-3</v>
      </c>
      <c r="C85" s="10">
        <v>6.6080689430236795E-4</v>
      </c>
      <c r="D85" s="10">
        <v>2.3862719535827599E-4</v>
      </c>
      <c r="S85" s="9"/>
      <c r="T85" s="10"/>
      <c r="U85" s="9"/>
      <c r="V85" s="10"/>
      <c r="W85" s="9"/>
      <c r="X85" s="10"/>
    </row>
    <row r="86" spans="1:24" x14ac:dyDescent="0.25">
      <c r="A86" s="9">
        <v>6.7999999999999995E-7</v>
      </c>
      <c r="B86" s="10">
        <v>1.0492205619812001E-3</v>
      </c>
      <c r="C86" s="10">
        <v>6.7949295043945302E-4</v>
      </c>
      <c r="D86" s="10">
        <v>2.46554613113403E-4</v>
      </c>
      <c r="S86" s="9"/>
      <c r="T86" s="10"/>
      <c r="U86" s="9"/>
      <c r="V86" s="10"/>
      <c r="W86" s="9"/>
      <c r="X86" s="10"/>
    </row>
    <row r="87" spans="1:24" x14ac:dyDescent="0.25">
      <c r="A87" s="9">
        <v>6.9999999999999997E-7</v>
      </c>
      <c r="B87" s="10">
        <v>1.0851323604583699E-3</v>
      </c>
      <c r="C87" s="10">
        <v>6.9928169250488303E-4</v>
      </c>
      <c r="D87" s="10">
        <v>2.5340914726257303E-4</v>
      </c>
      <c r="S87" s="9"/>
      <c r="T87" s="10"/>
      <c r="U87" s="9"/>
      <c r="V87" s="10"/>
      <c r="W87" s="9"/>
      <c r="X87" s="10"/>
    </row>
    <row r="88" spans="1:24" x14ac:dyDescent="0.25">
      <c r="A88" s="9">
        <v>7.1999999999999999E-7</v>
      </c>
      <c r="B88" s="10">
        <v>1.11439824104309E-3</v>
      </c>
      <c r="C88" s="10">
        <v>7.1921944618225098E-4</v>
      </c>
      <c r="D88" s="10">
        <v>2.6133656501769998E-4</v>
      </c>
      <c r="S88" s="9"/>
      <c r="T88" s="10"/>
      <c r="U88" s="9"/>
      <c r="V88" s="10"/>
      <c r="W88" s="9"/>
      <c r="X88" s="10"/>
    </row>
    <row r="89" spans="1:24" x14ac:dyDescent="0.25">
      <c r="A89" s="9">
        <v>7.4000000000000001E-7</v>
      </c>
      <c r="B89" s="10">
        <v>1.14420056343079E-3</v>
      </c>
      <c r="C89" s="10">
        <v>7.39604234695435E-4</v>
      </c>
      <c r="D89" s="10">
        <v>2.6866793632507303E-4</v>
      </c>
      <c r="S89" s="9"/>
      <c r="T89" s="10"/>
      <c r="U89" s="9"/>
      <c r="V89" s="10"/>
      <c r="W89" s="9"/>
      <c r="X89" s="10"/>
    </row>
    <row r="90" spans="1:24" x14ac:dyDescent="0.25">
      <c r="A90" s="9">
        <v>7.6000000000000003E-7</v>
      </c>
      <c r="B90" s="10">
        <v>1.1773705482482899E-3</v>
      </c>
      <c r="C90" s="10">
        <v>7.6010823249816905E-4</v>
      </c>
      <c r="D90" s="10">
        <v>2.7680397033691401E-4</v>
      </c>
      <c r="S90" s="9"/>
      <c r="T90" s="10"/>
      <c r="U90" s="9"/>
      <c r="V90" s="10"/>
      <c r="W90" s="9"/>
      <c r="X90" s="10"/>
    </row>
    <row r="91" spans="1:24" x14ac:dyDescent="0.25">
      <c r="A91" s="9">
        <v>7.8000000000000005E-7</v>
      </c>
      <c r="B91" s="10">
        <v>1.2092888355255101E-3</v>
      </c>
      <c r="C91" s="10">
        <v>7.7903270721435504E-4</v>
      </c>
      <c r="D91" s="10">
        <v>2.8383731842040999E-4</v>
      </c>
      <c r="S91" s="9"/>
      <c r="T91" s="10"/>
      <c r="U91" s="9"/>
      <c r="V91" s="10"/>
      <c r="W91" s="9"/>
      <c r="X91" s="10"/>
    </row>
    <row r="92" spans="1:24" x14ac:dyDescent="0.25">
      <c r="A92" s="9">
        <v>7.9999999999999996E-7</v>
      </c>
      <c r="B92" s="10">
        <v>1.23491883277893E-3</v>
      </c>
      <c r="C92" s="10">
        <v>7.9852342605590799E-4</v>
      </c>
      <c r="D92" s="10">
        <v>2.9104948043823199E-4</v>
      </c>
      <c r="S92" s="9"/>
      <c r="T92" s="10"/>
      <c r="U92" s="9"/>
      <c r="V92" s="10"/>
      <c r="W92" s="9"/>
      <c r="X92" s="10"/>
    </row>
    <row r="93" spans="1:24" x14ac:dyDescent="0.25">
      <c r="A93" s="9">
        <v>8.1999999999999998E-7</v>
      </c>
      <c r="B93" s="10">
        <v>1.27097964286804E-3</v>
      </c>
      <c r="C93" s="10">
        <v>8.1863999366760297E-4</v>
      </c>
      <c r="D93" s="10">
        <v>2.9835104942321799E-4</v>
      </c>
      <c r="S93" s="9"/>
      <c r="T93" s="10"/>
      <c r="U93" s="9"/>
      <c r="V93" s="10"/>
      <c r="W93" s="9"/>
      <c r="X93" s="10"/>
    </row>
    <row r="94" spans="1:24" x14ac:dyDescent="0.25">
      <c r="A94" s="9">
        <v>8.4E-7</v>
      </c>
      <c r="B94" s="10">
        <v>1.3026297092437701E-3</v>
      </c>
      <c r="C94" s="10">
        <v>8.37147235870361E-4</v>
      </c>
      <c r="D94" s="10">
        <v>3.0553340911865202E-4</v>
      </c>
      <c r="S94" s="9"/>
      <c r="T94" s="10"/>
      <c r="U94" s="9"/>
      <c r="V94" s="10"/>
      <c r="W94" s="9"/>
      <c r="X94" s="10"/>
    </row>
    <row r="95" spans="1:24" x14ac:dyDescent="0.25">
      <c r="A95" s="9">
        <v>8.6000000000000002E-7</v>
      </c>
      <c r="B95" s="10">
        <v>1.3337731361389199E-3</v>
      </c>
      <c r="C95" s="10">
        <v>8.5803866386413596E-4</v>
      </c>
      <c r="D95" s="10">
        <v>3.13252210617065E-4</v>
      </c>
      <c r="S95" s="9"/>
      <c r="T95" s="10"/>
      <c r="U95" s="9"/>
      <c r="V95" s="10"/>
      <c r="W95" s="9"/>
      <c r="X95" s="10"/>
    </row>
    <row r="96" spans="1:24" x14ac:dyDescent="0.25">
      <c r="A96" s="9">
        <v>8.8000000000000004E-7</v>
      </c>
      <c r="B96" s="10">
        <v>1.3639628887176501E-3</v>
      </c>
      <c r="C96" s="10">
        <v>8.7743997573852496E-4</v>
      </c>
      <c r="D96" s="10">
        <v>3.1974911689758301E-4</v>
      </c>
      <c r="S96" s="9"/>
      <c r="T96" s="10"/>
      <c r="U96" s="9"/>
      <c r="V96" s="10"/>
      <c r="W96" s="9"/>
      <c r="X96" s="10"/>
    </row>
    <row r="97" spans="1:24" x14ac:dyDescent="0.25">
      <c r="A97" s="9">
        <v>8.9999999999999996E-7</v>
      </c>
      <c r="B97" s="10">
        <v>1.3989806175231901E-3</v>
      </c>
      <c r="C97" s="10">
        <v>8.9839100837707498E-4</v>
      </c>
      <c r="D97" s="10">
        <v>3.2758712768554698E-4</v>
      </c>
      <c r="S97" s="9"/>
      <c r="T97" s="10"/>
      <c r="U97" s="9"/>
      <c r="V97" s="10"/>
      <c r="W97" s="9"/>
      <c r="X97" s="10"/>
    </row>
    <row r="98" spans="1:24" x14ac:dyDescent="0.25">
      <c r="A98" s="9">
        <v>9.1999999999999998E-7</v>
      </c>
      <c r="B98" s="10">
        <v>1.43074989318848E-3</v>
      </c>
      <c r="C98" s="10">
        <v>9.1788172721862804E-4</v>
      </c>
      <c r="D98" s="10">
        <v>3.3485889434814502E-4</v>
      </c>
      <c r="S98" s="9"/>
      <c r="T98" s="10"/>
      <c r="U98" s="9"/>
      <c r="V98" s="10"/>
      <c r="W98" s="9"/>
      <c r="X98" s="10"/>
    </row>
    <row r="99" spans="1:24" x14ac:dyDescent="0.25">
      <c r="A99" s="9">
        <v>9.4E-7</v>
      </c>
      <c r="B99" s="10">
        <v>1.46192312240601E-3</v>
      </c>
      <c r="C99" s="10">
        <v>9.3835592269897504E-4</v>
      </c>
      <c r="D99" s="10">
        <v>3.4332275390625E-4</v>
      </c>
      <c r="S99" s="9"/>
      <c r="T99" s="10"/>
      <c r="U99" s="9"/>
      <c r="V99" s="10"/>
      <c r="W99" s="9"/>
      <c r="X99" s="10"/>
    </row>
    <row r="100" spans="1:24" x14ac:dyDescent="0.25">
      <c r="A100" s="9">
        <v>9.5999999999999991E-7</v>
      </c>
      <c r="B100" s="10">
        <v>1.4928579330444299E-3</v>
      </c>
      <c r="C100" s="10">
        <v>9.5829367637634299E-4</v>
      </c>
      <c r="D100" s="10">
        <v>3.4976005554199202E-4</v>
      </c>
      <c r="S100" s="9"/>
      <c r="T100" s="10"/>
      <c r="U100" s="9"/>
      <c r="V100" s="10"/>
      <c r="W100" s="9"/>
      <c r="X100" s="10"/>
    </row>
    <row r="101" spans="1:24" x14ac:dyDescent="0.25">
      <c r="A101" s="9">
        <v>9.7999999999999993E-7</v>
      </c>
      <c r="B101" s="10">
        <v>1.5252232551574701E-3</v>
      </c>
      <c r="C101" s="10">
        <v>9.7987055778503396E-4</v>
      </c>
      <c r="D101" s="10">
        <v>3.5706162452697803E-4</v>
      </c>
      <c r="S101" s="9"/>
      <c r="T101" s="10"/>
      <c r="U101" s="9"/>
      <c r="V101" s="10"/>
      <c r="W101" s="9"/>
      <c r="X101" s="10"/>
    </row>
    <row r="102" spans="1:24" x14ac:dyDescent="0.25">
      <c r="A102" s="9">
        <v>9.9999999999999995E-7</v>
      </c>
      <c r="B102" s="10">
        <v>1.55600905418396E-3</v>
      </c>
      <c r="C102" s="10">
        <v>9.9715590476989703E-4</v>
      </c>
      <c r="D102" s="10">
        <v>3.6451220512390099E-4</v>
      </c>
      <c r="S102" s="9"/>
      <c r="T102" s="10"/>
      <c r="U102" s="9"/>
      <c r="V102" s="10"/>
      <c r="W102" s="9"/>
      <c r="X102" s="10"/>
    </row>
    <row r="103" spans="1:24" x14ac:dyDescent="0.25">
      <c r="S103" s="9"/>
      <c r="T103" s="10"/>
      <c r="U103" s="9"/>
      <c r="V103" s="10"/>
      <c r="W103" s="9"/>
      <c r="X103" s="10"/>
    </row>
    <row r="104" spans="1:24" x14ac:dyDescent="0.25">
      <c r="S104" s="9"/>
      <c r="T104" s="10"/>
      <c r="U104" s="9"/>
      <c r="V104" s="10"/>
      <c r="W104" s="9"/>
      <c r="X104" s="10"/>
    </row>
    <row r="105" spans="1:24" x14ac:dyDescent="0.25">
      <c r="S105" s="9"/>
      <c r="T105" s="10"/>
      <c r="U105" s="9"/>
      <c r="V105" s="10"/>
      <c r="W105" s="9"/>
      <c r="X105" s="10"/>
    </row>
    <row r="106" spans="1:24" x14ac:dyDescent="0.25">
      <c r="S106" s="9"/>
      <c r="T106" s="10"/>
      <c r="U106" s="9"/>
      <c r="V106" s="10"/>
      <c r="W106" s="9"/>
      <c r="X106" s="10"/>
    </row>
    <row r="107" spans="1:24" x14ac:dyDescent="0.25">
      <c r="S107" s="9"/>
      <c r="T107" s="10"/>
      <c r="U107" s="9"/>
      <c r="V107" s="10"/>
      <c r="W107" s="9"/>
      <c r="X107" s="10"/>
    </row>
    <row r="108" spans="1:24" x14ac:dyDescent="0.25">
      <c r="S108" s="9"/>
      <c r="T108" s="10"/>
      <c r="U108" s="9"/>
      <c r="V108" s="10"/>
      <c r="W108" s="9"/>
      <c r="X108" s="10"/>
    </row>
    <row r="109" spans="1:24" x14ac:dyDescent="0.25">
      <c r="S109" s="9"/>
      <c r="T109" s="10"/>
      <c r="U109" s="9"/>
      <c r="V109" s="10"/>
      <c r="W109" s="9"/>
      <c r="X109" s="10"/>
    </row>
    <row r="110" spans="1:24" x14ac:dyDescent="0.25">
      <c r="S110" s="9"/>
      <c r="T110" s="10"/>
      <c r="U110" s="9"/>
      <c r="V110" s="10"/>
      <c r="W110" s="9"/>
      <c r="X110" s="10"/>
    </row>
    <row r="111" spans="1:24" x14ac:dyDescent="0.25">
      <c r="S111" s="9"/>
      <c r="T111" s="10"/>
      <c r="U111" s="9"/>
      <c r="V111" s="10"/>
      <c r="W111" s="9"/>
      <c r="X111" s="10"/>
    </row>
    <row r="112" spans="1:24" x14ac:dyDescent="0.25">
      <c r="S112" s="9"/>
      <c r="T112" s="10"/>
      <c r="U112" s="9"/>
      <c r="V112" s="10"/>
      <c r="W112" s="9"/>
      <c r="X112" s="10"/>
    </row>
    <row r="113" spans="19:24" x14ac:dyDescent="0.25">
      <c r="S113" s="9"/>
      <c r="T113" s="10"/>
      <c r="U113" s="9"/>
      <c r="V113" s="10"/>
      <c r="W113" s="9"/>
      <c r="X113" s="10"/>
    </row>
    <row r="114" spans="19:24" x14ac:dyDescent="0.25">
      <c r="S114" s="9"/>
      <c r="T114" s="10"/>
      <c r="U114" s="9"/>
      <c r="V114" s="10"/>
      <c r="W114" s="9"/>
      <c r="X114" s="10"/>
    </row>
    <row r="115" spans="19:24" x14ac:dyDescent="0.25">
      <c r="S115" s="9"/>
      <c r="T115" s="10"/>
      <c r="U115" s="9"/>
      <c r="V115" s="10"/>
      <c r="W115" s="9"/>
      <c r="X115" s="10"/>
    </row>
    <row r="116" spans="19:24" x14ac:dyDescent="0.25">
      <c r="S116" s="9"/>
      <c r="T116" s="10"/>
      <c r="U116" s="9"/>
      <c r="V116" s="10"/>
      <c r="W116" s="9"/>
      <c r="X116" s="10"/>
    </row>
    <row r="117" spans="19:24" x14ac:dyDescent="0.25">
      <c r="S117" s="9"/>
      <c r="T117" s="10"/>
      <c r="U117" s="9"/>
      <c r="V117" s="10"/>
      <c r="W117" s="9"/>
      <c r="X117" s="10"/>
    </row>
    <row r="118" spans="19:24" x14ac:dyDescent="0.25">
      <c r="S118" s="9"/>
      <c r="T118" s="10"/>
      <c r="U118" s="9"/>
      <c r="V118" s="10"/>
      <c r="W118" s="9"/>
      <c r="X118" s="10"/>
    </row>
    <row r="119" spans="19:24" x14ac:dyDescent="0.25">
      <c r="S119" s="9"/>
      <c r="T119" s="10"/>
      <c r="U119" s="9"/>
      <c r="V119" s="10"/>
      <c r="W119" s="9"/>
      <c r="X119" s="10"/>
    </row>
    <row r="120" spans="19:24" x14ac:dyDescent="0.25">
      <c r="S120" s="9"/>
      <c r="T120" s="10"/>
      <c r="U120" s="9"/>
      <c r="V120" s="10"/>
      <c r="W120" s="9"/>
      <c r="X120" s="10"/>
    </row>
    <row r="121" spans="19:24" x14ac:dyDescent="0.25">
      <c r="S121" s="9"/>
      <c r="T121" s="10"/>
      <c r="U121" s="9"/>
      <c r="V121" s="10"/>
      <c r="W121" s="9"/>
      <c r="X121" s="10"/>
    </row>
    <row r="122" spans="19:24" x14ac:dyDescent="0.25">
      <c r="S122" s="9"/>
      <c r="T122" s="10"/>
      <c r="U122" s="9"/>
      <c r="V122" s="10"/>
      <c r="W122" s="9"/>
      <c r="X122" s="10"/>
    </row>
    <row r="123" spans="19:24" x14ac:dyDescent="0.25">
      <c r="S123" s="9"/>
      <c r="T123" s="10"/>
      <c r="U123" s="9"/>
      <c r="V123" s="10"/>
      <c r="W123" s="9"/>
      <c r="X123" s="10"/>
    </row>
    <row r="124" spans="19:24" x14ac:dyDescent="0.25">
      <c r="S124" s="9"/>
      <c r="T124" s="10"/>
      <c r="U124" s="9"/>
      <c r="V124" s="10"/>
      <c r="W124" s="9"/>
      <c r="X124" s="10"/>
    </row>
    <row r="125" spans="19:24" x14ac:dyDescent="0.25">
      <c r="S125" s="9"/>
      <c r="T125" s="10"/>
      <c r="U125" s="9"/>
      <c r="V125" s="10"/>
      <c r="W125" s="9"/>
      <c r="X125" s="10"/>
    </row>
    <row r="126" spans="19:24" x14ac:dyDescent="0.25">
      <c r="S126" s="9"/>
      <c r="T126" s="10"/>
      <c r="U126" s="9"/>
      <c r="V126" s="10"/>
      <c r="W126" s="9"/>
      <c r="X126" s="10"/>
    </row>
    <row r="127" spans="19:24" x14ac:dyDescent="0.25">
      <c r="S127" s="9"/>
      <c r="T127" s="10"/>
      <c r="U127" s="9"/>
      <c r="V127" s="10"/>
      <c r="W127" s="9"/>
      <c r="X127" s="10"/>
    </row>
    <row r="128" spans="19:24" x14ac:dyDescent="0.25">
      <c r="S128" s="9"/>
      <c r="T128" s="10"/>
      <c r="U128" s="9"/>
      <c r="V128" s="10"/>
      <c r="W128" s="9"/>
      <c r="X128" s="10"/>
    </row>
    <row r="129" spans="19:24" x14ac:dyDescent="0.25">
      <c r="S129" s="9"/>
      <c r="T129" s="10"/>
      <c r="U129" s="9"/>
      <c r="V129" s="10"/>
      <c r="W129" s="9"/>
      <c r="X129" s="10"/>
    </row>
    <row r="130" spans="19:24" x14ac:dyDescent="0.25">
      <c r="S130" s="9"/>
      <c r="T130" s="10"/>
      <c r="U130" s="9"/>
      <c r="V130" s="10"/>
      <c r="W130" s="9"/>
      <c r="X130" s="10"/>
    </row>
    <row r="131" spans="19:24" x14ac:dyDescent="0.25">
      <c r="S131" s="9"/>
      <c r="T131" s="10"/>
      <c r="U131" s="9"/>
      <c r="V131" s="10"/>
      <c r="W131" s="9"/>
      <c r="X131" s="10"/>
    </row>
    <row r="132" spans="19:24" x14ac:dyDescent="0.25">
      <c r="S132" s="9"/>
      <c r="T132" s="10"/>
      <c r="U132" s="9"/>
      <c r="V132" s="10"/>
      <c r="W132" s="9"/>
      <c r="X132" s="10"/>
    </row>
    <row r="133" spans="19:24" x14ac:dyDescent="0.25">
      <c r="S133" s="9"/>
      <c r="T133" s="10"/>
      <c r="U133" s="9"/>
      <c r="V133" s="10"/>
      <c r="W133" s="9"/>
      <c r="X133" s="10"/>
    </row>
    <row r="134" spans="19:24" x14ac:dyDescent="0.25">
      <c r="S134" s="9"/>
      <c r="T134" s="10"/>
      <c r="U134" s="9"/>
      <c r="V134" s="10"/>
      <c r="W134" s="9"/>
      <c r="X134" s="10"/>
    </row>
    <row r="135" spans="19:24" x14ac:dyDescent="0.25">
      <c r="S135" s="9"/>
      <c r="T135" s="10"/>
      <c r="U135" s="9"/>
      <c r="V135" s="10"/>
      <c r="W135" s="9"/>
      <c r="X135" s="10"/>
    </row>
    <row r="136" spans="19:24" x14ac:dyDescent="0.25">
      <c r="S136" s="9"/>
      <c r="T136" s="10"/>
      <c r="U136" s="9"/>
      <c r="V136" s="10"/>
      <c r="W136" s="9"/>
      <c r="X136" s="10"/>
    </row>
    <row r="137" spans="19:24" x14ac:dyDescent="0.25">
      <c r="S137" s="9"/>
      <c r="T137" s="10"/>
      <c r="U137" s="9"/>
      <c r="V137" s="10"/>
      <c r="W137" s="9"/>
      <c r="X137" s="10"/>
    </row>
    <row r="138" spans="19:24" x14ac:dyDescent="0.25">
      <c r="S138" s="9"/>
      <c r="T138" s="10"/>
      <c r="U138" s="9"/>
      <c r="V138" s="10"/>
      <c r="W138" s="9"/>
      <c r="X138" s="10"/>
    </row>
    <row r="139" spans="19:24" x14ac:dyDescent="0.25">
      <c r="S139" s="9"/>
      <c r="T139" s="10"/>
      <c r="U139" s="9"/>
      <c r="V139" s="10"/>
      <c r="W139" s="9"/>
      <c r="X139" s="10"/>
    </row>
    <row r="140" spans="19:24" x14ac:dyDescent="0.25">
      <c r="S140" s="9"/>
      <c r="T140" s="10"/>
      <c r="U140" s="9"/>
      <c r="V140" s="10"/>
      <c r="W140" s="9"/>
      <c r="X140" s="10"/>
    </row>
    <row r="141" spans="19:24" x14ac:dyDescent="0.25">
      <c r="S141" s="9"/>
      <c r="T141" s="10"/>
      <c r="U141" s="9"/>
      <c r="V141" s="10"/>
      <c r="W141" s="9"/>
      <c r="X141" s="10"/>
    </row>
    <row r="142" spans="19:24" x14ac:dyDescent="0.25">
      <c r="S142" s="9"/>
      <c r="T142" s="10"/>
      <c r="U142" s="9"/>
      <c r="V142" s="10"/>
      <c r="W142" s="9"/>
      <c r="X142" s="10"/>
    </row>
    <row r="143" spans="19:24" x14ac:dyDescent="0.25">
      <c r="S143" s="9"/>
      <c r="T143" s="10"/>
      <c r="U143" s="9"/>
      <c r="V143" s="10"/>
      <c r="W143" s="9"/>
      <c r="X143" s="10"/>
    </row>
    <row r="144" spans="19:24" x14ac:dyDescent="0.25">
      <c r="S144" s="9"/>
      <c r="T144" s="10"/>
      <c r="U144" s="9"/>
      <c r="V144" s="10"/>
      <c r="W144" s="9"/>
      <c r="X144" s="10"/>
    </row>
    <row r="145" spans="19:24" x14ac:dyDescent="0.25">
      <c r="S145" s="9"/>
      <c r="T145" s="10"/>
      <c r="U145" s="9"/>
      <c r="V145" s="10"/>
      <c r="W145" s="9"/>
      <c r="X145" s="10"/>
    </row>
    <row r="146" spans="19:24" x14ac:dyDescent="0.25">
      <c r="S146" s="9"/>
      <c r="T146" s="10"/>
      <c r="U146" s="9"/>
      <c r="V146" s="10"/>
      <c r="W146" s="9"/>
      <c r="X146" s="10"/>
    </row>
    <row r="147" spans="19:24" x14ac:dyDescent="0.25">
      <c r="S147" s="9"/>
      <c r="T147" s="10"/>
      <c r="U147" s="9"/>
      <c r="V147" s="10"/>
      <c r="W147" s="9"/>
      <c r="X147" s="10"/>
    </row>
    <row r="148" spans="19:24" x14ac:dyDescent="0.25">
      <c r="S148" s="9"/>
      <c r="T148" s="10"/>
      <c r="U148" s="9"/>
      <c r="V148" s="10"/>
      <c r="W148" s="9"/>
      <c r="X148" s="10"/>
    </row>
    <row r="149" spans="19:24" x14ac:dyDescent="0.25">
      <c r="S149" s="9"/>
      <c r="T149" s="10"/>
      <c r="U149" s="9"/>
      <c r="V149" s="10"/>
      <c r="W149" s="9"/>
      <c r="X149" s="10"/>
    </row>
    <row r="150" spans="19:24" x14ac:dyDescent="0.25">
      <c r="S150" s="9"/>
      <c r="T150" s="10"/>
      <c r="U150" s="9"/>
      <c r="V150" s="10"/>
      <c r="W150" s="9"/>
      <c r="X150" s="10"/>
    </row>
    <row r="151" spans="19:24" x14ac:dyDescent="0.25">
      <c r="S151" s="9"/>
      <c r="T151" s="10"/>
      <c r="U151" s="9"/>
      <c r="V151" s="10"/>
      <c r="W151" s="9"/>
      <c r="X151" s="10"/>
    </row>
    <row r="152" spans="19:24" x14ac:dyDescent="0.25">
      <c r="S152" s="9"/>
      <c r="T152" s="10"/>
      <c r="U152" s="9"/>
      <c r="V152" s="10"/>
      <c r="W152" s="9"/>
      <c r="X152" s="10"/>
    </row>
    <row r="153" spans="19:24" x14ac:dyDescent="0.25">
      <c r="S153" s="9"/>
      <c r="T153" s="10"/>
      <c r="U153" s="9"/>
      <c r="V153" s="10"/>
      <c r="W153" s="9"/>
      <c r="X153" s="10"/>
    </row>
    <row r="154" spans="19:24" x14ac:dyDescent="0.25">
      <c r="S154" s="9"/>
      <c r="T154" s="10"/>
      <c r="U154" s="9"/>
      <c r="V154" s="10"/>
      <c r="W154" s="9"/>
      <c r="X154" s="10"/>
    </row>
    <row r="155" spans="19:24" x14ac:dyDescent="0.25">
      <c r="S155" s="9"/>
      <c r="T155" s="10"/>
      <c r="U155" s="9"/>
      <c r="V155" s="10"/>
      <c r="W155" s="9"/>
      <c r="X155" s="10"/>
    </row>
    <row r="156" spans="19:24" x14ac:dyDescent="0.25">
      <c r="S156" s="9"/>
      <c r="T156" s="10"/>
      <c r="U156" s="9"/>
      <c r="V156" s="10"/>
      <c r="W156" s="9"/>
      <c r="X156" s="10"/>
    </row>
    <row r="157" spans="19:24" x14ac:dyDescent="0.25">
      <c r="S157" s="9"/>
      <c r="T157" s="10"/>
      <c r="U157" s="9"/>
      <c r="V157" s="10"/>
      <c r="W157" s="9"/>
      <c r="X157" s="10"/>
    </row>
    <row r="158" spans="19:24" x14ac:dyDescent="0.25">
      <c r="S158" s="9"/>
      <c r="T158" s="10"/>
      <c r="U158" s="9"/>
      <c r="V158" s="10"/>
      <c r="W158" s="9"/>
      <c r="X158" s="10"/>
    </row>
    <row r="159" spans="19:24" x14ac:dyDescent="0.25">
      <c r="S159" s="9"/>
      <c r="T159" s="10"/>
      <c r="U159" s="9"/>
      <c r="V159" s="10"/>
      <c r="W159" s="9"/>
      <c r="X159" s="10"/>
    </row>
    <row r="160" spans="19:24" x14ac:dyDescent="0.25">
      <c r="S160" s="9"/>
      <c r="T160" s="10"/>
      <c r="U160" s="9"/>
      <c r="V160" s="10"/>
      <c r="W160" s="9"/>
      <c r="X160" s="10"/>
    </row>
    <row r="161" spans="19:24" x14ac:dyDescent="0.25">
      <c r="S161" s="9"/>
      <c r="T161" s="10"/>
      <c r="U161" s="9"/>
      <c r="V161" s="10"/>
      <c r="W161" s="9"/>
      <c r="X161" s="10"/>
    </row>
    <row r="162" spans="19:24" x14ac:dyDescent="0.25">
      <c r="S162" s="9"/>
      <c r="T162" s="10"/>
      <c r="U162" s="9"/>
      <c r="V162" s="10"/>
      <c r="W162" s="9"/>
      <c r="X162" s="10"/>
    </row>
    <row r="163" spans="19:24" x14ac:dyDescent="0.25">
      <c r="S163" s="9"/>
      <c r="T163" s="10"/>
      <c r="U163" s="9"/>
      <c r="V163" s="10"/>
      <c r="W163" s="9"/>
      <c r="X163" s="10"/>
    </row>
    <row r="164" spans="19:24" x14ac:dyDescent="0.25">
      <c r="S164" s="9"/>
      <c r="T164" s="10"/>
      <c r="U164" s="9"/>
      <c r="V164" s="10"/>
      <c r="W164" s="9"/>
      <c r="X164" s="10"/>
    </row>
    <row r="165" spans="19:24" x14ac:dyDescent="0.25">
      <c r="S165" s="9"/>
      <c r="T165" s="10"/>
      <c r="U165" s="9"/>
      <c r="V165" s="10"/>
      <c r="W165" s="9"/>
      <c r="X165" s="10"/>
    </row>
    <row r="166" spans="19:24" x14ac:dyDescent="0.25">
      <c r="S166" s="9"/>
      <c r="T166" s="10"/>
      <c r="U166" s="9"/>
      <c r="V166" s="10"/>
      <c r="W166" s="9"/>
      <c r="X166" s="10"/>
    </row>
    <row r="167" spans="19:24" x14ac:dyDescent="0.25">
      <c r="S167" s="9"/>
      <c r="T167" s="10"/>
      <c r="U167" s="9"/>
      <c r="V167" s="10"/>
      <c r="W167" s="9"/>
      <c r="X167" s="10"/>
    </row>
    <row r="168" spans="19:24" x14ac:dyDescent="0.25">
      <c r="S168" s="9"/>
      <c r="T168" s="10"/>
      <c r="U168" s="9"/>
      <c r="V168" s="10"/>
      <c r="W168" s="9"/>
      <c r="X168" s="10"/>
    </row>
    <row r="169" spans="19:24" x14ac:dyDescent="0.25">
      <c r="S169" s="9"/>
      <c r="T169" s="10"/>
      <c r="U169" s="9"/>
      <c r="V169" s="10"/>
      <c r="W169" s="9"/>
      <c r="X169" s="10"/>
    </row>
    <row r="170" spans="19:24" x14ac:dyDescent="0.25">
      <c r="S170" s="9"/>
      <c r="T170" s="10"/>
      <c r="U170" s="9"/>
      <c r="V170" s="10"/>
      <c r="W170" s="9"/>
      <c r="X170" s="10"/>
    </row>
    <row r="171" spans="19:24" x14ac:dyDescent="0.25">
      <c r="S171" s="9"/>
      <c r="T171" s="10"/>
      <c r="U171" s="9"/>
      <c r="V171" s="10"/>
      <c r="W171" s="9"/>
      <c r="X171" s="10"/>
    </row>
    <row r="172" spans="19:24" x14ac:dyDescent="0.25">
      <c r="S172" s="9"/>
      <c r="T172" s="10"/>
      <c r="U172" s="9"/>
      <c r="V172" s="10"/>
      <c r="W172" s="9"/>
      <c r="X172" s="10"/>
    </row>
    <row r="173" spans="19:24" x14ac:dyDescent="0.25">
      <c r="S173" s="9"/>
      <c r="T173" s="10"/>
      <c r="U173" s="9"/>
      <c r="V173" s="10"/>
      <c r="W173" s="9"/>
      <c r="X173" s="10"/>
    </row>
    <row r="174" spans="19:24" x14ac:dyDescent="0.25">
      <c r="S174" s="9"/>
      <c r="T174" s="10"/>
      <c r="U174" s="9"/>
      <c r="V174" s="10"/>
      <c r="W174" s="9"/>
      <c r="X174" s="10"/>
    </row>
    <row r="175" spans="19:24" x14ac:dyDescent="0.25">
      <c r="S175" s="9"/>
      <c r="T175" s="10"/>
      <c r="U175" s="9"/>
      <c r="V175" s="10"/>
      <c r="W175" s="9"/>
      <c r="X175" s="10"/>
    </row>
    <row r="176" spans="19:24" x14ac:dyDescent="0.25">
      <c r="S176" s="9"/>
      <c r="T176" s="10"/>
      <c r="U176" s="9"/>
      <c r="V176" s="10"/>
      <c r="W176" s="9"/>
      <c r="X176" s="10"/>
    </row>
    <row r="177" spans="19:24" x14ac:dyDescent="0.25">
      <c r="S177" s="9"/>
      <c r="T177" s="10"/>
      <c r="U177" s="9"/>
      <c r="V177" s="10"/>
      <c r="W177" s="9"/>
      <c r="X177" s="10"/>
    </row>
    <row r="178" spans="19:24" x14ac:dyDescent="0.25">
      <c r="S178" s="9"/>
      <c r="T178" s="10"/>
      <c r="U178" s="9"/>
      <c r="V178" s="10"/>
      <c r="W178" s="9"/>
      <c r="X178" s="10"/>
    </row>
    <row r="179" spans="19:24" x14ac:dyDescent="0.25">
      <c r="S179" s="9"/>
      <c r="T179" s="10"/>
      <c r="U179" s="9"/>
      <c r="V179" s="10"/>
      <c r="W179" s="9"/>
      <c r="X179" s="10"/>
    </row>
    <row r="180" spans="19:24" x14ac:dyDescent="0.25">
      <c r="S180" s="9"/>
      <c r="T180" s="10"/>
      <c r="U180" s="9"/>
      <c r="V180" s="10"/>
      <c r="W180" s="9"/>
      <c r="X180" s="10"/>
    </row>
    <row r="181" spans="19:24" x14ac:dyDescent="0.25">
      <c r="S181" s="9"/>
      <c r="T181" s="10"/>
      <c r="U181" s="9"/>
      <c r="V181" s="10"/>
      <c r="W181" s="9"/>
      <c r="X181" s="10"/>
    </row>
    <row r="182" spans="19:24" x14ac:dyDescent="0.25">
      <c r="S182" s="9"/>
      <c r="T182" s="10"/>
      <c r="U182" s="9"/>
      <c r="V182" s="10"/>
      <c r="W182" s="9"/>
      <c r="X182" s="10"/>
    </row>
    <row r="183" spans="19:24" x14ac:dyDescent="0.25">
      <c r="S183" s="9"/>
      <c r="T183" s="10"/>
      <c r="U183" s="9"/>
      <c r="V183" s="10"/>
      <c r="W183" s="9"/>
      <c r="X183" s="10"/>
    </row>
    <row r="184" spans="19:24" x14ac:dyDescent="0.25">
      <c r="S184" s="9"/>
      <c r="T184" s="10"/>
      <c r="U184" s="9"/>
      <c r="V184" s="10"/>
      <c r="W184" s="9"/>
      <c r="X184" s="10"/>
    </row>
    <row r="185" spans="19:24" x14ac:dyDescent="0.25">
      <c r="S185" s="9"/>
      <c r="T185" s="10"/>
      <c r="U185" s="9"/>
      <c r="V185" s="10"/>
      <c r="W185" s="9"/>
      <c r="X185" s="10"/>
    </row>
    <row r="186" spans="19:24" x14ac:dyDescent="0.25">
      <c r="S186" s="9"/>
      <c r="T186" s="10"/>
      <c r="U186" s="9"/>
      <c r="V186" s="10"/>
      <c r="W186" s="9"/>
      <c r="X186" s="10"/>
    </row>
    <row r="187" spans="19:24" x14ac:dyDescent="0.25">
      <c r="S187" s="9"/>
      <c r="T187" s="10"/>
      <c r="U187" s="9"/>
      <c r="V187" s="10"/>
      <c r="W187" s="9"/>
      <c r="X187" s="10"/>
    </row>
    <row r="188" spans="19:24" x14ac:dyDescent="0.25">
      <c r="S188" s="9"/>
      <c r="T188" s="10"/>
      <c r="U188" s="9"/>
      <c r="V188" s="10"/>
      <c r="W188" s="9"/>
      <c r="X188" s="10"/>
    </row>
    <row r="189" spans="19:24" x14ac:dyDescent="0.25">
      <c r="S189" s="9"/>
      <c r="T189" s="10"/>
      <c r="U189" s="9"/>
      <c r="V189" s="10"/>
      <c r="W189" s="9"/>
      <c r="X189" s="10"/>
    </row>
    <row r="190" spans="19:24" x14ac:dyDescent="0.25">
      <c r="S190" s="9"/>
      <c r="T190" s="10"/>
      <c r="U190" s="9"/>
      <c r="V190" s="10"/>
      <c r="W190" s="9"/>
      <c r="X190" s="10"/>
    </row>
    <row r="191" spans="19:24" x14ac:dyDescent="0.25">
      <c r="S191" s="9"/>
      <c r="T191" s="10"/>
      <c r="U191" s="9"/>
      <c r="V191" s="10"/>
      <c r="W191" s="9"/>
      <c r="X191" s="10"/>
    </row>
    <row r="192" spans="19:24" x14ac:dyDescent="0.25">
      <c r="S192" s="9"/>
      <c r="T192" s="10"/>
      <c r="U192" s="9"/>
      <c r="V192" s="10"/>
      <c r="W192" s="9"/>
      <c r="X192" s="10"/>
    </row>
    <row r="193" spans="19:24" x14ac:dyDescent="0.25">
      <c r="S193" s="9"/>
      <c r="T193" s="10"/>
      <c r="U193" s="9"/>
      <c r="V193" s="10"/>
      <c r="W193" s="9"/>
      <c r="X193" s="10"/>
    </row>
    <row r="194" spans="19:24" x14ac:dyDescent="0.25">
      <c r="S194" s="9"/>
      <c r="T194" s="10"/>
      <c r="U194" s="9"/>
      <c r="V194" s="10"/>
      <c r="W194" s="9"/>
      <c r="X194" s="10"/>
    </row>
    <row r="195" spans="19:24" x14ac:dyDescent="0.25">
      <c r="S195" s="9"/>
      <c r="T195" s="10"/>
      <c r="U195" s="9"/>
      <c r="V195" s="10"/>
      <c r="W195" s="9"/>
      <c r="X195" s="10"/>
    </row>
    <row r="196" spans="19:24" x14ac:dyDescent="0.25">
      <c r="S196" s="9"/>
      <c r="T196" s="10"/>
      <c r="U196" s="9"/>
      <c r="V196" s="10"/>
      <c r="W196" s="9"/>
      <c r="X196" s="10"/>
    </row>
    <row r="197" spans="19:24" x14ac:dyDescent="0.25">
      <c r="S197" s="9"/>
      <c r="T197" s="10"/>
      <c r="U197" s="9"/>
      <c r="V197" s="10"/>
      <c r="W197" s="9"/>
      <c r="X197" s="10"/>
    </row>
    <row r="198" spans="19:24" x14ac:dyDescent="0.25">
      <c r="S198" s="9"/>
      <c r="T198" s="10"/>
      <c r="U198" s="9"/>
      <c r="V198" s="10"/>
      <c r="W198" s="9"/>
      <c r="X198" s="10"/>
    </row>
    <row r="199" spans="19:24" x14ac:dyDescent="0.25">
      <c r="S199" s="9"/>
      <c r="T199" s="10"/>
      <c r="U199" s="9"/>
      <c r="V199" s="10"/>
      <c r="W199" s="9"/>
      <c r="X199" s="10"/>
    </row>
    <row r="200" spans="19:24" x14ac:dyDescent="0.25">
      <c r="S200" s="9"/>
      <c r="T200" s="10"/>
      <c r="U200" s="9"/>
      <c r="V200" s="10"/>
      <c r="W200" s="9"/>
      <c r="X200" s="10"/>
    </row>
    <row r="201" spans="19:24" x14ac:dyDescent="0.25">
      <c r="S201" s="9"/>
      <c r="T201" s="10"/>
      <c r="U201" s="9"/>
      <c r="V201" s="10"/>
      <c r="W201" s="9"/>
      <c r="X201" s="10"/>
    </row>
    <row r="202" spans="19:24" x14ac:dyDescent="0.25">
      <c r="S202" s="9"/>
      <c r="T202" s="10"/>
      <c r="U202" s="9"/>
      <c r="V202" s="10"/>
      <c r="W202" s="9"/>
      <c r="X202" s="10"/>
    </row>
    <row r="203" spans="19:24" x14ac:dyDescent="0.25">
      <c r="S203" s="9"/>
      <c r="T203" s="10"/>
      <c r="U203" s="9"/>
      <c r="V203" s="10"/>
      <c r="W203" s="9"/>
      <c r="X203" s="10"/>
    </row>
    <row r="204" spans="19:24" x14ac:dyDescent="0.25">
      <c r="S204" s="9"/>
      <c r="T204" s="10"/>
      <c r="U204" s="9"/>
      <c r="V204" s="10"/>
      <c r="W204" s="9"/>
      <c r="X204" s="10"/>
    </row>
    <row r="205" spans="19:24" x14ac:dyDescent="0.25">
      <c r="S205" s="9"/>
      <c r="T205" s="10"/>
      <c r="U205" s="9"/>
      <c r="V205" s="10"/>
      <c r="W205" s="9"/>
      <c r="X205" s="10"/>
    </row>
    <row r="206" spans="19:24" x14ac:dyDescent="0.25">
      <c r="S206" s="9"/>
      <c r="T206" s="10"/>
      <c r="U206" s="9"/>
      <c r="V206" s="10"/>
      <c r="W206" s="9"/>
      <c r="X206" s="10"/>
    </row>
    <row r="207" spans="19:24" x14ac:dyDescent="0.25">
      <c r="S207" s="9"/>
      <c r="T207" s="10"/>
      <c r="U207" s="9"/>
      <c r="V207" s="10"/>
      <c r="W207" s="9"/>
      <c r="X207" s="10"/>
    </row>
    <row r="208" spans="19:24" x14ac:dyDescent="0.25">
      <c r="S208" s="9"/>
      <c r="T208" s="10"/>
      <c r="U208" s="9"/>
      <c r="V208" s="10"/>
      <c r="W208" s="9"/>
      <c r="X208" s="10"/>
    </row>
    <row r="209" spans="19:24" x14ac:dyDescent="0.25">
      <c r="S209" s="9"/>
      <c r="T209" s="10"/>
      <c r="U209" s="9"/>
      <c r="V209" s="10"/>
      <c r="W209" s="9"/>
      <c r="X209" s="10"/>
    </row>
    <row r="210" spans="19:24" x14ac:dyDescent="0.25">
      <c r="S210" s="9"/>
      <c r="T210" s="10"/>
      <c r="U210" s="9"/>
      <c r="V210" s="10"/>
      <c r="W210" s="9"/>
      <c r="X210" s="10"/>
    </row>
    <row r="211" spans="19:24" x14ac:dyDescent="0.25">
      <c r="S211" s="9"/>
      <c r="T211" s="10"/>
      <c r="U211" s="9"/>
      <c r="V211" s="10"/>
      <c r="W211" s="9"/>
      <c r="X211" s="10"/>
    </row>
    <row r="212" spans="19:24" x14ac:dyDescent="0.25">
      <c r="S212" s="9"/>
      <c r="T212" s="10"/>
      <c r="U212" s="9"/>
      <c r="V212" s="10"/>
      <c r="W212" s="9"/>
      <c r="X212" s="10"/>
    </row>
    <row r="213" spans="19:24" x14ac:dyDescent="0.25">
      <c r="S213" s="9"/>
      <c r="T213" s="10"/>
      <c r="U213" s="9"/>
      <c r="V213" s="10"/>
      <c r="W213" s="9"/>
      <c r="X213" s="10"/>
    </row>
    <row r="214" spans="19:24" x14ac:dyDescent="0.25">
      <c r="S214" s="9"/>
      <c r="T214" s="10"/>
      <c r="U214" s="9"/>
      <c r="V214" s="10"/>
      <c r="W214" s="9"/>
      <c r="X214" s="10"/>
    </row>
    <row r="215" spans="19:24" x14ac:dyDescent="0.25">
      <c r="S215" s="9"/>
      <c r="T215" s="10"/>
      <c r="U215" s="9"/>
      <c r="V215" s="10"/>
      <c r="W215" s="9"/>
      <c r="X215" s="10"/>
    </row>
    <row r="216" spans="19:24" x14ac:dyDescent="0.25">
      <c r="S216" s="9"/>
      <c r="T216" s="10"/>
      <c r="U216" s="9"/>
      <c r="V216" s="10"/>
      <c r="W216" s="9"/>
      <c r="X216" s="10"/>
    </row>
    <row r="217" spans="19:24" x14ac:dyDescent="0.25">
      <c r="S217" s="9"/>
      <c r="T217" s="10"/>
      <c r="U217" s="9"/>
      <c r="V217" s="10"/>
      <c r="W217" s="9"/>
      <c r="X217" s="10"/>
    </row>
    <row r="218" spans="19:24" x14ac:dyDescent="0.25">
      <c r="S218" s="9"/>
      <c r="T218" s="10"/>
      <c r="U218" s="9"/>
      <c r="V218" s="10"/>
      <c r="W218" s="9"/>
      <c r="X218" s="10"/>
    </row>
    <row r="219" spans="19:24" x14ac:dyDescent="0.25">
      <c r="S219" s="9"/>
      <c r="T219" s="10"/>
      <c r="U219" s="9"/>
      <c r="V219" s="10"/>
      <c r="W219" s="9"/>
      <c r="X219" s="10"/>
    </row>
    <row r="220" spans="19:24" x14ac:dyDescent="0.25">
      <c r="S220" s="9"/>
      <c r="T220" s="10"/>
      <c r="U220" s="9"/>
      <c r="V220" s="10"/>
      <c r="W220" s="9"/>
      <c r="X220" s="10"/>
    </row>
    <row r="221" spans="19:24" x14ac:dyDescent="0.25">
      <c r="S221" s="9"/>
      <c r="T221" s="10"/>
      <c r="U221" s="9"/>
      <c r="V221" s="10"/>
      <c r="W221" s="9"/>
      <c r="X221" s="10"/>
    </row>
    <row r="222" spans="19:24" x14ac:dyDescent="0.25">
      <c r="S222" s="9"/>
      <c r="T222" s="10"/>
      <c r="U222" s="9"/>
      <c r="V222" s="10"/>
      <c r="W222" s="9"/>
      <c r="X222" s="10"/>
    </row>
    <row r="223" spans="19:24" x14ac:dyDescent="0.25">
      <c r="S223" s="9"/>
      <c r="T223" s="10"/>
      <c r="U223" s="9"/>
      <c r="V223" s="10"/>
      <c r="W223" s="9"/>
      <c r="X223" s="10"/>
    </row>
    <row r="224" spans="19:24" x14ac:dyDescent="0.25">
      <c r="S224" s="9"/>
      <c r="T224" s="10"/>
      <c r="U224" s="9"/>
      <c r="V224" s="10"/>
      <c r="W224" s="9"/>
      <c r="X224" s="10"/>
    </row>
    <row r="225" spans="19:24" x14ac:dyDescent="0.25">
      <c r="S225" s="9"/>
      <c r="T225" s="10"/>
      <c r="U225" s="9"/>
      <c r="V225" s="10"/>
      <c r="W225" s="9"/>
      <c r="X225" s="10"/>
    </row>
    <row r="226" spans="19:24" x14ac:dyDescent="0.25">
      <c r="S226" s="9"/>
      <c r="T226" s="10"/>
      <c r="U226" s="9"/>
      <c r="V226" s="10"/>
      <c r="W226" s="9"/>
      <c r="X226" s="10"/>
    </row>
    <row r="227" spans="19:24" x14ac:dyDescent="0.25">
      <c r="S227" s="9"/>
      <c r="T227" s="10"/>
      <c r="U227" s="9"/>
      <c r="V227" s="10"/>
      <c r="W227" s="9"/>
      <c r="X227" s="10"/>
    </row>
    <row r="228" spans="19:24" x14ac:dyDescent="0.25">
      <c r="S228" s="9"/>
      <c r="T228" s="10"/>
      <c r="U228" s="9"/>
      <c r="V228" s="10"/>
      <c r="W228" s="9"/>
      <c r="X228" s="10"/>
    </row>
    <row r="229" spans="19:24" x14ac:dyDescent="0.25">
      <c r="S229" s="9"/>
      <c r="T229" s="10"/>
      <c r="U229" s="9"/>
      <c r="V229" s="10"/>
      <c r="W229" s="9"/>
      <c r="X229" s="10"/>
    </row>
    <row r="230" spans="19:24" x14ac:dyDescent="0.25">
      <c r="S230" s="9"/>
      <c r="T230" s="10"/>
      <c r="U230" s="9"/>
      <c r="V230" s="10"/>
      <c r="W230" s="9"/>
      <c r="X230" s="10"/>
    </row>
    <row r="231" spans="19:24" x14ac:dyDescent="0.25">
      <c r="S231" s="9"/>
      <c r="T231" s="10"/>
      <c r="U231" s="9"/>
      <c r="V231" s="10"/>
      <c r="W231" s="9"/>
      <c r="X231" s="10"/>
    </row>
    <row r="232" spans="19:24" x14ac:dyDescent="0.25">
      <c r="S232" s="9"/>
      <c r="T232" s="10"/>
      <c r="U232" s="9"/>
      <c r="V232" s="10"/>
      <c r="W232" s="9"/>
      <c r="X232" s="10"/>
    </row>
    <row r="233" spans="19:24" x14ac:dyDescent="0.25">
      <c r="S233" s="9"/>
      <c r="T233" s="10"/>
      <c r="U233" s="9"/>
      <c r="V233" s="10"/>
      <c r="W233" s="9"/>
      <c r="X233" s="10"/>
    </row>
    <row r="234" spans="19:24" x14ac:dyDescent="0.25">
      <c r="S234" s="9"/>
      <c r="T234" s="10"/>
      <c r="U234" s="9"/>
      <c r="V234" s="10"/>
      <c r="W234" s="9"/>
      <c r="X234" s="10"/>
    </row>
    <row r="235" spans="19:24" x14ac:dyDescent="0.25">
      <c r="S235" s="9"/>
      <c r="T235" s="10"/>
      <c r="U235" s="9"/>
      <c r="V235" s="10"/>
      <c r="W235" s="9"/>
      <c r="X235" s="10"/>
    </row>
    <row r="236" spans="19:24" x14ac:dyDescent="0.25">
      <c r="S236" s="9"/>
      <c r="T236" s="10"/>
      <c r="U236" s="9"/>
      <c r="V236" s="10"/>
      <c r="W236" s="9"/>
      <c r="X236" s="10"/>
    </row>
    <row r="237" spans="19:24" x14ac:dyDescent="0.25">
      <c r="S237" s="9"/>
      <c r="T237" s="10"/>
      <c r="U237" s="9"/>
      <c r="V237" s="10"/>
      <c r="W237" s="9"/>
      <c r="X237" s="10"/>
    </row>
    <row r="238" spans="19:24" x14ac:dyDescent="0.25">
      <c r="S238" s="9"/>
      <c r="T238" s="10"/>
      <c r="U238" s="9"/>
      <c r="V238" s="10"/>
      <c r="W238" s="9"/>
      <c r="X238" s="10"/>
    </row>
    <row r="239" spans="19:24" x14ac:dyDescent="0.25">
      <c r="S239" s="9"/>
      <c r="T239" s="10"/>
      <c r="U239" s="9"/>
      <c r="V239" s="10"/>
      <c r="W239" s="9"/>
      <c r="X239" s="10"/>
    </row>
    <row r="240" spans="19:24" x14ac:dyDescent="0.25">
      <c r="S240" s="9"/>
      <c r="T240" s="10"/>
      <c r="U240" s="9"/>
      <c r="V240" s="10"/>
      <c r="W240" s="9"/>
      <c r="X240" s="10"/>
    </row>
    <row r="241" spans="19:24" x14ac:dyDescent="0.25">
      <c r="S241" s="9"/>
      <c r="T241" s="10"/>
      <c r="U241" s="9"/>
      <c r="V241" s="10"/>
      <c r="W241" s="9"/>
      <c r="X241" s="10"/>
    </row>
    <row r="242" spans="19:24" x14ac:dyDescent="0.25">
      <c r="S242" s="9"/>
      <c r="T242" s="10"/>
      <c r="U242" s="9"/>
      <c r="V242" s="10"/>
      <c r="W242" s="9"/>
      <c r="X242" s="10"/>
    </row>
    <row r="243" spans="19:24" x14ac:dyDescent="0.25">
      <c r="S243" s="9"/>
      <c r="T243" s="10"/>
      <c r="U243" s="9"/>
      <c r="V243" s="10"/>
      <c r="W243" s="9"/>
      <c r="X243" s="10"/>
    </row>
    <row r="244" spans="19:24" x14ac:dyDescent="0.25">
      <c r="S244" s="9"/>
      <c r="T244" s="10"/>
      <c r="U244" s="9"/>
      <c r="V244" s="10"/>
      <c r="W244" s="9"/>
      <c r="X244" s="10"/>
    </row>
    <row r="245" spans="19:24" x14ac:dyDescent="0.25">
      <c r="S245" s="9"/>
      <c r="T245" s="10"/>
      <c r="U245" s="9"/>
      <c r="V245" s="10"/>
      <c r="W245" s="9"/>
      <c r="X245" s="10"/>
    </row>
    <row r="246" spans="19:24" x14ac:dyDescent="0.25">
      <c r="S246" s="9"/>
      <c r="T246" s="10"/>
      <c r="U246" s="9"/>
      <c r="V246" s="10"/>
      <c r="W246" s="9"/>
      <c r="X246" s="10"/>
    </row>
    <row r="247" spans="19:24" x14ac:dyDescent="0.25">
      <c r="S247" s="9"/>
      <c r="T247" s="10"/>
      <c r="U247" s="9"/>
      <c r="V247" s="10"/>
      <c r="W247" s="9"/>
      <c r="X247" s="10"/>
    </row>
    <row r="248" spans="19:24" x14ac:dyDescent="0.25">
      <c r="S248" s="9"/>
      <c r="T248" s="10"/>
      <c r="U248" s="9"/>
      <c r="V248" s="10"/>
      <c r="W248" s="9"/>
      <c r="X248" s="10"/>
    </row>
    <row r="249" spans="19:24" x14ac:dyDescent="0.25">
      <c r="S249" s="9"/>
      <c r="T249" s="10"/>
      <c r="U249" s="9"/>
      <c r="V249" s="10"/>
      <c r="W249" s="9"/>
      <c r="X249" s="10"/>
    </row>
    <row r="250" spans="19:24" x14ac:dyDescent="0.25">
      <c r="S250" s="9"/>
      <c r="T250" s="10"/>
      <c r="U250" s="9"/>
      <c r="V250" s="10"/>
      <c r="W250" s="9"/>
      <c r="X250" s="10"/>
    </row>
    <row r="251" spans="19:24" x14ac:dyDescent="0.25">
      <c r="S251" s="9"/>
      <c r="T251" s="10"/>
      <c r="U251" s="9"/>
      <c r="V251" s="10"/>
      <c r="W251" s="9"/>
      <c r="X251" s="10"/>
    </row>
    <row r="252" spans="19:24" x14ac:dyDescent="0.25">
      <c r="S252" s="9"/>
      <c r="T252" s="10"/>
      <c r="U252" s="9"/>
      <c r="V252" s="10"/>
      <c r="W252" s="9"/>
      <c r="X252" s="10"/>
    </row>
    <row r="253" spans="19:24" x14ac:dyDescent="0.25">
      <c r="S253" s="9"/>
      <c r="T253" s="10"/>
      <c r="U253" s="9"/>
      <c r="V253" s="10"/>
      <c r="W253" s="9"/>
      <c r="X253" s="10"/>
    </row>
    <row r="254" spans="19:24" x14ac:dyDescent="0.25">
      <c r="S254" s="9"/>
      <c r="T254" s="10"/>
      <c r="U254" s="9"/>
      <c r="V254" s="10"/>
      <c r="W254" s="9"/>
      <c r="X254" s="10"/>
    </row>
    <row r="255" spans="19:24" x14ac:dyDescent="0.25">
      <c r="S255" s="9"/>
      <c r="T255" s="10"/>
      <c r="U255" s="9"/>
      <c r="V255" s="10"/>
      <c r="W255" s="9"/>
      <c r="X255" s="10"/>
    </row>
    <row r="256" spans="19:24" x14ac:dyDescent="0.25">
      <c r="S256" s="9"/>
      <c r="T256" s="10"/>
      <c r="U256" s="9"/>
      <c r="V256" s="10"/>
      <c r="W256" s="9"/>
      <c r="X256" s="10"/>
    </row>
    <row r="257" spans="19:24" x14ac:dyDescent="0.25">
      <c r="S257" s="9"/>
      <c r="T257" s="10"/>
      <c r="U257" s="9"/>
      <c r="V257" s="10"/>
      <c r="W257" s="9"/>
      <c r="X257" s="10"/>
    </row>
    <row r="258" spans="19:24" x14ac:dyDescent="0.25">
      <c r="S258" s="9"/>
      <c r="T258" s="10"/>
      <c r="U258" s="9"/>
      <c r="V258" s="10"/>
      <c r="W258" s="9"/>
      <c r="X258" s="10"/>
    </row>
    <row r="259" spans="19:24" x14ac:dyDescent="0.25">
      <c r="S259" s="9"/>
      <c r="T259" s="10"/>
      <c r="U259" s="9"/>
      <c r="V259" s="10"/>
      <c r="W259" s="9"/>
      <c r="X259" s="10"/>
    </row>
    <row r="260" spans="19:24" x14ac:dyDescent="0.25">
      <c r="S260" s="9"/>
      <c r="T260" s="10"/>
      <c r="U260" s="9"/>
      <c r="V260" s="10"/>
      <c r="W260" s="9"/>
      <c r="X260" s="10"/>
    </row>
    <row r="261" spans="19:24" x14ac:dyDescent="0.25">
      <c r="S261" s="9"/>
      <c r="T261" s="10"/>
      <c r="U261" s="9"/>
      <c r="V261" s="10"/>
      <c r="W261" s="9"/>
      <c r="X261" s="10"/>
    </row>
    <row r="262" spans="19:24" x14ac:dyDescent="0.25">
      <c r="S262" s="9"/>
      <c r="T262" s="10"/>
      <c r="U262" s="9"/>
      <c r="V262" s="10"/>
      <c r="W262" s="9"/>
      <c r="X262" s="10"/>
    </row>
    <row r="263" spans="19:24" x14ac:dyDescent="0.25">
      <c r="S263" s="9"/>
      <c r="T263" s="10"/>
      <c r="U263" s="9"/>
      <c r="V263" s="10"/>
      <c r="W263" s="9"/>
      <c r="X263" s="10"/>
    </row>
    <row r="264" spans="19:24" x14ac:dyDescent="0.25">
      <c r="S264" s="9"/>
      <c r="T264" s="10"/>
      <c r="U264" s="9"/>
      <c r="V264" s="10"/>
      <c r="W264" s="9"/>
      <c r="X264" s="10"/>
    </row>
    <row r="265" spans="19:24" x14ac:dyDescent="0.25">
      <c r="S265" s="9"/>
      <c r="T265" s="10"/>
      <c r="U265" s="9"/>
      <c r="V265" s="10"/>
      <c r="W265" s="9"/>
      <c r="X265" s="10"/>
    </row>
    <row r="266" spans="19:24" x14ac:dyDescent="0.25">
      <c r="S266" s="9"/>
      <c r="T266" s="10"/>
      <c r="U266" s="9"/>
      <c r="V266" s="10"/>
      <c r="W266" s="9"/>
      <c r="X266" s="10"/>
    </row>
    <row r="267" spans="19:24" x14ac:dyDescent="0.25">
      <c r="S267" s="9"/>
      <c r="T267" s="10"/>
      <c r="U267" s="9"/>
      <c r="V267" s="10"/>
      <c r="W267" s="9"/>
      <c r="X267" s="10"/>
    </row>
    <row r="268" spans="19:24" x14ac:dyDescent="0.25">
      <c r="S268" s="9"/>
      <c r="T268" s="10"/>
      <c r="U268" s="9"/>
      <c r="V268" s="10"/>
      <c r="W268" s="9"/>
      <c r="X268" s="10"/>
    </row>
    <row r="269" spans="19:24" x14ac:dyDescent="0.25">
      <c r="S269" s="9"/>
      <c r="T269" s="10"/>
      <c r="U269" s="9"/>
      <c r="V269" s="10"/>
      <c r="W269" s="9"/>
      <c r="X269" s="10"/>
    </row>
    <row r="270" spans="19:24" x14ac:dyDescent="0.25">
      <c r="S270" s="9"/>
      <c r="T270" s="10"/>
      <c r="U270" s="9"/>
      <c r="V270" s="10"/>
      <c r="W270" s="9"/>
      <c r="X270" s="10"/>
    </row>
    <row r="271" spans="19:24" x14ac:dyDescent="0.25">
      <c r="S271" s="9"/>
      <c r="T271" s="10"/>
      <c r="U271" s="9"/>
      <c r="V271" s="10"/>
      <c r="W271" s="9"/>
      <c r="X271" s="10"/>
    </row>
    <row r="272" spans="19:24" x14ac:dyDescent="0.25">
      <c r="S272" s="9"/>
      <c r="T272" s="10"/>
      <c r="U272" s="9"/>
      <c r="V272" s="10"/>
      <c r="W272" s="9"/>
      <c r="X272" s="10"/>
    </row>
    <row r="273" spans="19:24" x14ac:dyDescent="0.25">
      <c r="S273" s="9"/>
      <c r="T273" s="10"/>
      <c r="U273" s="9"/>
      <c r="V273" s="10"/>
      <c r="W273" s="9"/>
      <c r="X273" s="10"/>
    </row>
    <row r="274" spans="19:24" x14ac:dyDescent="0.25">
      <c r="S274" s="9"/>
      <c r="T274" s="10"/>
      <c r="U274" s="9"/>
      <c r="V274" s="10"/>
      <c r="W274" s="9"/>
      <c r="X274" s="10"/>
    </row>
    <row r="275" spans="19:24" x14ac:dyDescent="0.25">
      <c r="S275" s="9"/>
      <c r="T275" s="10"/>
      <c r="U275" s="9"/>
      <c r="V275" s="10"/>
      <c r="W275" s="9"/>
      <c r="X275" s="10"/>
    </row>
    <row r="276" spans="19:24" x14ac:dyDescent="0.25">
      <c r="S276" s="9"/>
      <c r="T276" s="10"/>
      <c r="U276" s="9"/>
      <c r="V276" s="10"/>
      <c r="W276" s="9"/>
      <c r="X276" s="10"/>
    </row>
    <row r="277" spans="19:24" x14ac:dyDescent="0.25">
      <c r="S277" s="9"/>
      <c r="T277" s="10"/>
      <c r="U277" s="9"/>
      <c r="V277" s="10"/>
      <c r="W277" s="9"/>
      <c r="X277" s="10"/>
    </row>
    <row r="278" spans="19:24" x14ac:dyDescent="0.25">
      <c r="S278" s="9"/>
      <c r="T278" s="10"/>
      <c r="U278" s="9"/>
      <c r="V278" s="10"/>
      <c r="W278" s="9"/>
      <c r="X278" s="10"/>
    </row>
    <row r="279" spans="19:24" x14ac:dyDescent="0.25">
      <c r="S279" s="9"/>
      <c r="T279" s="10"/>
      <c r="U279" s="9"/>
      <c r="V279" s="10"/>
      <c r="W279" s="9"/>
      <c r="X279" s="10"/>
    </row>
    <row r="280" spans="19:24" x14ac:dyDescent="0.25">
      <c r="S280" s="9"/>
      <c r="T280" s="10"/>
      <c r="U280" s="9"/>
      <c r="V280" s="10"/>
      <c r="W280" s="9"/>
      <c r="X280" s="10"/>
    </row>
    <row r="281" spans="19:24" x14ac:dyDescent="0.25">
      <c r="S281" s="9"/>
      <c r="T281" s="10"/>
      <c r="U281" s="9"/>
      <c r="V281" s="10"/>
      <c r="W281" s="9"/>
      <c r="X281" s="10"/>
    </row>
    <row r="282" spans="19:24" x14ac:dyDescent="0.25">
      <c r="S282" s="9"/>
      <c r="T282" s="10"/>
      <c r="U282" s="9"/>
      <c r="V282" s="10"/>
      <c r="W282" s="9"/>
      <c r="X282" s="10"/>
    </row>
    <row r="283" spans="19:24" x14ac:dyDescent="0.25">
      <c r="S283" s="9"/>
      <c r="T283" s="10"/>
      <c r="U283" s="9"/>
      <c r="V283" s="10"/>
      <c r="W283" s="9"/>
      <c r="X283" s="10"/>
    </row>
    <row r="284" spans="19:24" x14ac:dyDescent="0.25">
      <c r="S284" s="9"/>
      <c r="T284" s="10"/>
      <c r="U284" s="9"/>
      <c r="V284" s="10"/>
      <c r="W284" s="9"/>
      <c r="X284" s="10"/>
    </row>
    <row r="285" spans="19:24" x14ac:dyDescent="0.25">
      <c r="S285" s="9"/>
      <c r="T285" s="10"/>
      <c r="U285" s="9"/>
      <c r="V285" s="10"/>
      <c r="W285" s="9"/>
      <c r="X285" s="10"/>
    </row>
    <row r="286" spans="19:24" x14ac:dyDescent="0.25">
      <c r="S286" s="9"/>
      <c r="T286" s="10"/>
      <c r="U286" s="9"/>
      <c r="V286" s="10"/>
      <c r="W286" s="9"/>
      <c r="X286" s="10"/>
    </row>
    <row r="287" spans="19:24" x14ac:dyDescent="0.25">
      <c r="S287" s="9"/>
      <c r="T287" s="10"/>
      <c r="U287" s="9"/>
      <c r="V287" s="10"/>
      <c r="W287" s="9"/>
      <c r="X287" s="10"/>
    </row>
    <row r="288" spans="19:24" x14ac:dyDescent="0.25">
      <c r="S288" s="9"/>
      <c r="T288" s="10"/>
      <c r="U288" s="9"/>
      <c r="V288" s="10"/>
      <c r="W288" s="9"/>
      <c r="X288" s="10"/>
    </row>
    <row r="289" spans="19:24" x14ac:dyDescent="0.25">
      <c r="S289" s="9"/>
      <c r="T289" s="10"/>
      <c r="U289" s="9"/>
      <c r="V289" s="10"/>
      <c r="W289" s="9"/>
      <c r="X289" s="10"/>
    </row>
    <row r="290" spans="19:24" x14ac:dyDescent="0.25">
      <c r="S290" s="9"/>
      <c r="T290" s="10"/>
      <c r="U290" s="9"/>
      <c r="V290" s="10"/>
      <c r="W290" s="9"/>
      <c r="X290" s="10"/>
    </row>
    <row r="291" spans="19:24" x14ac:dyDescent="0.25">
      <c r="S291" s="9"/>
      <c r="T291" s="10"/>
      <c r="U291" s="9"/>
      <c r="V291" s="10"/>
      <c r="W291" s="9"/>
      <c r="X291" s="10"/>
    </row>
    <row r="292" spans="19:24" x14ac:dyDescent="0.25">
      <c r="S292" s="9"/>
      <c r="T292" s="10"/>
      <c r="U292" s="9"/>
      <c r="V292" s="10"/>
      <c r="W292" s="9"/>
      <c r="X292" s="10"/>
    </row>
    <row r="293" spans="19:24" x14ac:dyDescent="0.25">
      <c r="S293" s="9"/>
      <c r="T293" s="10"/>
      <c r="U293" s="9"/>
      <c r="V293" s="10"/>
      <c r="W293" s="9"/>
      <c r="X293" s="10"/>
    </row>
    <row r="294" spans="19:24" x14ac:dyDescent="0.25">
      <c r="S294" s="9"/>
      <c r="T294" s="10"/>
      <c r="U294" s="9"/>
      <c r="V294" s="10"/>
      <c r="W294" s="9"/>
      <c r="X294" s="10"/>
    </row>
    <row r="295" spans="19:24" x14ac:dyDescent="0.25">
      <c r="S295" s="9"/>
      <c r="T295" s="10"/>
      <c r="U295" s="9"/>
      <c r="V295" s="10"/>
      <c r="W295" s="9"/>
      <c r="X295" s="10"/>
    </row>
    <row r="296" spans="19:24" x14ac:dyDescent="0.25">
      <c r="S296" s="9"/>
      <c r="T296" s="10"/>
      <c r="U296" s="9"/>
      <c r="V296" s="10"/>
      <c r="W296" s="9"/>
      <c r="X296" s="10"/>
    </row>
    <row r="297" spans="19:24" x14ac:dyDescent="0.25">
      <c r="S297" s="9"/>
      <c r="T297" s="10"/>
      <c r="U297" s="9"/>
      <c r="V297" s="10"/>
      <c r="W297" s="9"/>
      <c r="X297" s="10"/>
    </row>
    <row r="298" spans="19:24" x14ac:dyDescent="0.25">
      <c r="S298" s="9"/>
      <c r="T298" s="10"/>
      <c r="U298" s="9"/>
      <c r="V298" s="10"/>
      <c r="W298" s="9"/>
      <c r="X298" s="10"/>
    </row>
    <row r="299" spans="19:24" x14ac:dyDescent="0.25">
      <c r="S299" s="9"/>
      <c r="T299" s="10"/>
      <c r="U299" s="9"/>
      <c r="V299" s="10"/>
      <c r="W299" s="9"/>
      <c r="X299" s="10"/>
    </row>
    <row r="300" spans="19:24" x14ac:dyDescent="0.25">
      <c r="S300" s="9"/>
      <c r="T300" s="10"/>
      <c r="U300" s="9"/>
      <c r="V300" s="10"/>
      <c r="W300" s="9"/>
      <c r="X300" s="10"/>
    </row>
    <row r="301" spans="19:24" x14ac:dyDescent="0.25">
      <c r="S301" s="9"/>
      <c r="T301" s="10"/>
      <c r="U301" s="9"/>
      <c r="V301" s="10"/>
      <c r="W301" s="9"/>
      <c r="X301" s="10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D29F5-6C01-4A1E-AED2-2BD2A7494EEC}">
  <dimension ref="A1:AK301"/>
  <sheetViews>
    <sheetView workbookViewId="0">
      <selection activeCell="O4" sqref="O4:P4"/>
    </sheetView>
  </sheetViews>
  <sheetFormatPr defaultRowHeight="15" x14ac:dyDescent="0.25"/>
  <cols>
    <col min="1" max="9" width="9.140625" style="1"/>
    <col min="10" max="10" width="11.140625" style="1" bestFit="1" customWidth="1"/>
    <col min="11" max="13" width="9.140625" style="1"/>
    <col min="14" max="14" width="11.140625" style="1" bestFit="1" customWidth="1"/>
    <col min="15" max="16384" width="9.140625" style="1"/>
  </cols>
  <sheetData>
    <row r="1" spans="1:37" x14ac:dyDescent="0.25">
      <c r="A1" s="3" t="s">
        <v>0</v>
      </c>
      <c r="B1" s="4" t="s">
        <v>1</v>
      </c>
      <c r="C1" s="4" t="s">
        <v>2</v>
      </c>
      <c r="D1" s="4" t="s">
        <v>3</v>
      </c>
      <c r="F1" s="5" t="s">
        <v>4</v>
      </c>
      <c r="G1" s="11">
        <f>SLOPE(B2:B102,A2:A102)</f>
        <v>46.414886717888002</v>
      </c>
      <c r="I1" s="2"/>
      <c r="J1" s="7" t="s">
        <v>7</v>
      </c>
      <c r="K1" s="11">
        <f>2*PI()*0.001*G1</f>
        <v>0.29163333426023885</v>
      </c>
      <c r="N1" s="7" t="s">
        <v>10</v>
      </c>
      <c r="O1" s="11">
        <f>1/K1</f>
        <v>3.4289632991942223</v>
      </c>
      <c r="S1" s="3" t="s">
        <v>16</v>
      </c>
      <c r="T1" s="4" t="s">
        <v>4</v>
      </c>
      <c r="U1" s="3" t="s">
        <v>17</v>
      </c>
      <c r="V1" s="4" t="s">
        <v>5</v>
      </c>
      <c r="W1" s="3" t="s">
        <v>18</v>
      </c>
      <c r="X1" s="4" t="s">
        <v>6</v>
      </c>
      <c r="Z1" s="5" t="s">
        <v>4</v>
      </c>
      <c r="AA1" s="11" t="e">
        <f>AVERAGE(T201:T301)</f>
        <v>#DIV/0!</v>
      </c>
      <c r="AC1" s="2"/>
      <c r="AD1" s="7" t="s">
        <v>7</v>
      </c>
      <c r="AE1" s="11" t="e">
        <f>2*PI()*0.001*AA1</f>
        <v>#DIV/0!</v>
      </c>
      <c r="AH1" s="7" t="s">
        <v>10</v>
      </c>
      <c r="AI1" s="11" t="e">
        <f>1/AE1</f>
        <v>#DIV/0!</v>
      </c>
    </row>
    <row r="2" spans="1:37" x14ac:dyDescent="0.25">
      <c r="A2" s="9">
        <v>-9.9999999999999995E-7</v>
      </c>
      <c r="B2" s="10">
        <v>-4.71770763397217E-5</v>
      </c>
      <c r="C2" s="10">
        <v>-5.7399272918701199E-5</v>
      </c>
      <c r="D2" s="10">
        <v>-8.2105398178100599E-5</v>
      </c>
      <c r="F2" s="5" t="s">
        <v>5</v>
      </c>
      <c r="G2" s="11">
        <f>SLOPE(C2:C102,A2:A102)</f>
        <v>54.529623438191422</v>
      </c>
      <c r="I2" s="2"/>
      <c r="J2" s="7" t="s">
        <v>8</v>
      </c>
      <c r="K2" s="11">
        <f t="shared" ref="K2:K3" si="0">2*PI()*0.001*G2</f>
        <v>0.34261972879287994</v>
      </c>
      <c r="N2" s="7" t="s">
        <v>11</v>
      </c>
      <c r="O2" s="11">
        <f t="shared" ref="O2:O3" si="1">1/K2</f>
        <v>2.9186877344255877</v>
      </c>
      <c r="S2" s="9"/>
      <c r="T2" s="10"/>
      <c r="U2" s="9"/>
      <c r="V2" s="10"/>
      <c r="W2" s="9"/>
      <c r="X2" s="10"/>
      <c r="Z2" s="5" t="s">
        <v>5</v>
      </c>
      <c r="AA2" s="11" t="e">
        <f>AVERAGE(V201:V301)</f>
        <v>#DIV/0!</v>
      </c>
      <c r="AC2" s="2"/>
      <c r="AD2" s="7" t="s">
        <v>8</v>
      </c>
      <c r="AE2" s="11" t="e">
        <f t="shared" ref="AE2:AE3" si="2">2*PI()*0.001*AA2</f>
        <v>#DIV/0!</v>
      </c>
      <c r="AH2" s="7" t="s">
        <v>11</v>
      </c>
      <c r="AI2" s="11" t="e">
        <f t="shared" ref="AI2:AI3" si="3">1/AE2</f>
        <v>#DIV/0!</v>
      </c>
    </row>
    <row r="3" spans="1:37" x14ac:dyDescent="0.25">
      <c r="A3" s="9">
        <v>-9.7999999999999993E-7</v>
      </c>
      <c r="B3" s="10">
        <v>-4.61935997009277E-5</v>
      </c>
      <c r="C3" s="10">
        <v>-5.5879354476928697E-5</v>
      </c>
      <c r="D3" s="10">
        <v>-7.9393386840820299E-5</v>
      </c>
      <c r="F3" s="5" t="s">
        <v>6</v>
      </c>
      <c r="G3" s="11">
        <f>SLOPE(D2:D102,A2:A102)</f>
        <v>77.220993675183081</v>
      </c>
      <c r="I3" s="2"/>
      <c r="J3" s="7" t="s">
        <v>9</v>
      </c>
      <c r="K3" s="11">
        <f t="shared" si="0"/>
        <v>0.48519381286571811</v>
      </c>
      <c r="N3" s="7" t="s">
        <v>12</v>
      </c>
      <c r="O3" s="11">
        <f t="shared" si="1"/>
        <v>2.0610320525186898</v>
      </c>
      <c r="S3" s="9"/>
      <c r="T3" s="10"/>
      <c r="U3" s="9"/>
      <c r="V3" s="10"/>
      <c r="W3" s="9"/>
      <c r="X3" s="10"/>
      <c r="Z3" s="5" t="s">
        <v>6</v>
      </c>
      <c r="AA3" s="11" t="e">
        <f>AVERAGE(X201:X301)</f>
        <v>#DIV/0!</v>
      </c>
      <c r="AC3" s="2"/>
      <c r="AD3" s="7" t="s">
        <v>9</v>
      </c>
      <c r="AE3" s="11" t="e">
        <f t="shared" si="2"/>
        <v>#DIV/0!</v>
      </c>
      <c r="AH3" s="7" t="s">
        <v>12</v>
      </c>
      <c r="AI3" s="11" t="e">
        <f t="shared" si="3"/>
        <v>#DIV/0!</v>
      </c>
    </row>
    <row r="4" spans="1:37" x14ac:dyDescent="0.25">
      <c r="A4" s="9">
        <v>-9.5999999999999991E-7</v>
      </c>
      <c r="B4" s="10">
        <v>-4.4971704483032199E-5</v>
      </c>
      <c r="C4" s="10">
        <v>-5.4836273193359402E-5</v>
      </c>
      <c r="D4" s="10">
        <v>-7.7784061431884806E-5</v>
      </c>
      <c r="F4" s="6" t="s">
        <v>13</v>
      </c>
      <c r="G4" s="6">
        <f>AVERAGE(G1:G3)</f>
        <v>59.388501277087499</v>
      </c>
      <c r="H4" s="6">
        <f>_xlfn.STDEV.P(G1:G3)</f>
        <v>13.037396899076215</v>
      </c>
      <c r="I4" s="2"/>
      <c r="J4" s="8" t="s">
        <v>14</v>
      </c>
      <c r="K4" s="6">
        <f>AVERAGE(K1:K3)</f>
        <v>0.37314895863961234</v>
      </c>
      <c r="L4" s="6">
        <f>_xlfn.STDEV.P(K1:K3)</f>
        <v>8.1916380640144199E-2</v>
      </c>
      <c r="N4" s="8" t="s">
        <v>15</v>
      </c>
      <c r="O4" s="6">
        <f>AVERAGE(O1:O3)</f>
        <v>2.8028943620461662</v>
      </c>
      <c r="P4" s="6">
        <f>_xlfn.STDEV.P(O1:O3)</f>
        <v>0.56442599321379627</v>
      </c>
      <c r="Q4" s="12">
        <f>P4/O4*100</f>
        <v>20.13725529069724</v>
      </c>
      <c r="S4" s="9"/>
      <c r="T4" s="10"/>
      <c r="U4" s="9"/>
      <c r="V4" s="10"/>
      <c r="W4" s="9"/>
      <c r="X4" s="10"/>
      <c r="Z4" s="6" t="s">
        <v>13</v>
      </c>
      <c r="AA4" s="6" t="e">
        <f>AVERAGE(AA1:AA3)</f>
        <v>#DIV/0!</v>
      </c>
      <c r="AB4" s="6" t="e">
        <f>_xlfn.STDEV.P(AA1:AA3)</f>
        <v>#DIV/0!</v>
      </c>
      <c r="AC4" s="2"/>
      <c r="AD4" s="8" t="s">
        <v>14</v>
      </c>
      <c r="AE4" s="6" t="e">
        <f>AVERAGE(AE1:AE3)</f>
        <v>#DIV/0!</v>
      </c>
      <c r="AF4" s="6" t="e">
        <f>_xlfn.STDEV.P(AE1:AE3)</f>
        <v>#DIV/0!</v>
      </c>
      <c r="AH4" s="8" t="s">
        <v>15</v>
      </c>
      <c r="AI4" s="6" t="e">
        <f>AVERAGE(AI1:AI3)</f>
        <v>#DIV/0!</v>
      </c>
      <c r="AJ4" s="6" t="e">
        <f>_xlfn.STDEV.P(AI1:AI3)</f>
        <v>#DIV/0!</v>
      </c>
      <c r="AK4" s="12" t="e">
        <f>AJ4/AI4*100</f>
        <v>#DIV/0!</v>
      </c>
    </row>
    <row r="5" spans="1:37" x14ac:dyDescent="0.25">
      <c r="A5" s="9">
        <v>-9.4E-7</v>
      </c>
      <c r="B5" s="10">
        <v>-4.4256448745727498E-5</v>
      </c>
      <c r="C5" s="10">
        <v>-5.3882598876953098E-5</v>
      </c>
      <c r="D5" s="10">
        <v>-7.5995922088623006E-5</v>
      </c>
      <c r="S5" s="9"/>
      <c r="T5" s="10"/>
      <c r="U5" s="9"/>
      <c r="V5" s="10"/>
      <c r="W5" s="9"/>
      <c r="X5" s="10"/>
    </row>
    <row r="6" spans="1:37" x14ac:dyDescent="0.25">
      <c r="A6" s="9">
        <v>-9.1999999999999998E-7</v>
      </c>
      <c r="B6" s="10">
        <v>-4.3511390686035197E-5</v>
      </c>
      <c r="C6" s="10">
        <v>-5.2869319915771498E-5</v>
      </c>
      <c r="D6" s="10">
        <v>-7.5072050094604506E-5</v>
      </c>
      <c r="S6" s="9"/>
      <c r="T6" s="10"/>
      <c r="U6" s="9"/>
      <c r="V6" s="10"/>
      <c r="W6" s="9"/>
      <c r="X6" s="10"/>
    </row>
    <row r="7" spans="1:37" x14ac:dyDescent="0.25">
      <c r="A7" s="9">
        <v>-8.9999999999999996E-7</v>
      </c>
      <c r="B7" s="10">
        <v>-4.2557716369628899E-5</v>
      </c>
      <c r="C7" s="10">
        <v>-5.1379203796386698E-5</v>
      </c>
      <c r="D7" s="10">
        <v>-7.2956085205078098E-5</v>
      </c>
      <c r="S7" s="9"/>
      <c r="T7" s="10"/>
      <c r="U7" s="9"/>
      <c r="V7" s="10"/>
      <c r="W7" s="9"/>
      <c r="X7" s="10"/>
    </row>
    <row r="8" spans="1:37" x14ac:dyDescent="0.25">
      <c r="A8" s="9">
        <v>-8.8000000000000004E-7</v>
      </c>
      <c r="B8" s="10">
        <v>-4.1604042053222697E-5</v>
      </c>
      <c r="C8" s="10">
        <v>-5.0872564315795898E-5</v>
      </c>
      <c r="D8" s="10">
        <v>-7.1674585342407199E-5</v>
      </c>
      <c r="S8" s="9"/>
      <c r="T8" s="10"/>
      <c r="U8" s="9"/>
      <c r="V8" s="10"/>
      <c r="W8" s="9"/>
      <c r="X8" s="10"/>
    </row>
    <row r="9" spans="1:37" x14ac:dyDescent="0.25">
      <c r="A9" s="9">
        <v>-8.6000000000000002E-7</v>
      </c>
      <c r="B9" s="10">
        <v>-4.0352344512939501E-5</v>
      </c>
      <c r="C9" s="10">
        <v>-4.9680471420288099E-5</v>
      </c>
      <c r="D9" s="10">
        <v>-6.9469213485717801E-5</v>
      </c>
      <c r="S9" s="9"/>
      <c r="T9" s="10"/>
      <c r="U9" s="9"/>
      <c r="V9" s="10"/>
      <c r="W9" s="9"/>
      <c r="X9" s="10"/>
    </row>
    <row r="10" spans="1:37" x14ac:dyDescent="0.25">
      <c r="A10" s="9">
        <v>-8.4E-7</v>
      </c>
      <c r="B10" s="10">
        <v>-3.9428472518920898E-5</v>
      </c>
      <c r="C10" s="10">
        <v>-4.86969947814941E-5</v>
      </c>
      <c r="D10" s="10">
        <v>-6.8575143814086901E-5</v>
      </c>
      <c r="S10" s="9"/>
      <c r="T10" s="10"/>
      <c r="U10" s="9"/>
      <c r="V10" s="10"/>
      <c r="W10" s="9"/>
      <c r="X10" s="10"/>
    </row>
    <row r="11" spans="1:37" x14ac:dyDescent="0.25">
      <c r="A11" s="9">
        <v>-8.1999999999999998E-7</v>
      </c>
      <c r="B11" s="10">
        <v>-3.8713216781616197E-5</v>
      </c>
      <c r="C11" s="10">
        <v>-4.7385692596435499E-5</v>
      </c>
      <c r="D11" s="10">
        <v>-6.6816806793212904E-5</v>
      </c>
      <c r="S11" s="9"/>
      <c r="T11" s="10"/>
      <c r="U11" s="9"/>
      <c r="V11" s="10"/>
      <c r="W11" s="9"/>
      <c r="X11" s="10"/>
    </row>
    <row r="12" spans="1:37" x14ac:dyDescent="0.25">
      <c r="A12" s="9">
        <v>-7.9999999999999996E-7</v>
      </c>
      <c r="B12" s="10">
        <v>-3.8027763366699198E-5</v>
      </c>
      <c r="C12" s="10">
        <v>-4.6133995056152303E-5</v>
      </c>
      <c r="D12" s="10">
        <v>-6.58631324768066E-5</v>
      </c>
      <c r="S12" s="9"/>
      <c r="T12" s="10"/>
      <c r="U12" s="9"/>
      <c r="V12" s="10"/>
      <c r="W12" s="9"/>
      <c r="X12" s="10"/>
    </row>
    <row r="13" spans="1:37" x14ac:dyDescent="0.25">
      <c r="A13" s="9">
        <v>-7.8000000000000005E-7</v>
      </c>
      <c r="B13" s="10">
        <v>-3.6984682083129903E-5</v>
      </c>
      <c r="C13" s="10">
        <v>-4.5478343963622999E-5</v>
      </c>
      <c r="D13" s="10">
        <v>-6.4194202423095703E-5</v>
      </c>
      <c r="S13" s="9"/>
      <c r="T13" s="10"/>
      <c r="U13" s="9"/>
      <c r="V13" s="10"/>
      <c r="W13" s="9"/>
      <c r="X13" s="10"/>
    </row>
    <row r="14" spans="1:37" x14ac:dyDescent="0.25">
      <c r="A14" s="9">
        <v>-7.6000000000000003E-7</v>
      </c>
      <c r="B14" s="10">
        <v>-3.6478042602539103E-5</v>
      </c>
      <c r="C14" s="10">
        <v>-4.4167041778564501E-5</v>
      </c>
      <c r="D14" s="10">
        <v>-6.2793493270873996E-5</v>
      </c>
      <c r="S14" s="9"/>
      <c r="T14" s="10"/>
      <c r="U14" s="9"/>
      <c r="V14" s="10"/>
      <c r="W14" s="9"/>
      <c r="X14" s="10"/>
    </row>
    <row r="15" spans="1:37" x14ac:dyDescent="0.25">
      <c r="A15" s="9">
        <v>-7.4000000000000001E-7</v>
      </c>
      <c r="B15" s="10">
        <v>-3.5166740417480503E-5</v>
      </c>
      <c r="C15" s="10">
        <v>-4.3034553527831997E-5</v>
      </c>
      <c r="D15" s="10">
        <v>-6.1005353927612298E-5</v>
      </c>
      <c r="S15" s="9"/>
      <c r="T15" s="10"/>
      <c r="U15" s="9"/>
      <c r="V15" s="10"/>
      <c r="W15" s="9"/>
      <c r="X15" s="10"/>
    </row>
    <row r="16" spans="1:37" x14ac:dyDescent="0.25">
      <c r="A16" s="9">
        <v>-7.1999999999999999E-7</v>
      </c>
      <c r="B16" s="10">
        <v>-3.4481287002563497E-5</v>
      </c>
      <c r="C16" s="10">
        <v>-4.2051076889038099E-5</v>
      </c>
      <c r="D16" s="10">
        <v>-6.00218772888184E-5</v>
      </c>
      <c r="S16" s="9"/>
      <c r="T16" s="10"/>
      <c r="U16" s="9"/>
      <c r="V16" s="10"/>
      <c r="W16" s="9"/>
      <c r="X16" s="10"/>
    </row>
    <row r="17" spans="1:24" x14ac:dyDescent="0.25">
      <c r="A17" s="9">
        <v>-6.9999999999999997E-7</v>
      </c>
      <c r="B17" s="10">
        <v>-3.2871961593627903E-5</v>
      </c>
      <c r="C17" s="10">
        <v>-4.1246414184570299E-5</v>
      </c>
      <c r="D17" s="10">
        <v>-5.7905912399291999E-5</v>
      </c>
      <c r="S17" s="9"/>
      <c r="T17" s="10"/>
      <c r="U17" s="9"/>
      <c r="V17" s="10"/>
      <c r="W17" s="9"/>
      <c r="X17" s="10"/>
    </row>
    <row r="18" spans="1:24" x14ac:dyDescent="0.25">
      <c r="A18" s="9">
        <v>-6.7999999999999995E-7</v>
      </c>
      <c r="B18" s="10">
        <v>-3.1888484954833998E-5</v>
      </c>
      <c r="C18" s="10">
        <v>-3.9905309677124003E-5</v>
      </c>
      <c r="D18" s="10">
        <v>-5.6236982345581102E-5</v>
      </c>
      <c r="S18" s="9"/>
      <c r="T18" s="10"/>
      <c r="U18" s="9"/>
      <c r="V18" s="10"/>
      <c r="W18" s="9"/>
      <c r="X18" s="10"/>
    </row>
    <row r="19" spans="1:24" x14ac:dyDescent="0.25">
      <c r="A19" s="9">
        <v>-6.6000000000000003E-7</v>
      </c>
      <c r="B19" s="10">
        <v>-3.10242176055908E-5</v>
      </c>
      <c r="C19" s="10">
        <v>-3.8534402847289998E-5</v>
      </c>
      <c r="D19" s="10">
        <v>-5.5342912673950202E-5</v>
      </c>
      <c r="S19" s="9"/>
      <c r="T19" s="10"/>
      <c r="U19" s="9"/>
      <c r="V19" s="10"/>
      <c r="W19" s="9"/>
      <c r="X19" s="10"/>
    </row>
    <row r="20" spans="1:24" x14ac:dyDescent="0.25">
      <c r="A20" s="9">
        <v>-6.4000000000000001E-7</v>
      </c>
      <c r="B20" s="10">
        <v>-3.0696392059326199E-5</v>
      </c>
      <c r="C20" s="10">
        <v>-3.7699937820434597E-5</v>
      </c>
      <c r="D20" s="10">
        <v>-5.3018331527710002E-5</v>
      </c>
      <c r="S20" s="9"/>
      <c r="T20" s="10"/>
      <c r="U20" s="9"/>
      <c r="V20" s="10"/>
      <c r="W20" s="9"/>
      <c r="X20" s="10"/>
    </row>
    <row r="21" spans="1:24" x14ac:dyDescent="0.25">
      <c r="A21" s="9">
        <v>-6.1999999999999999E-7</v>
      </c>
      <c r="B21" s="10">
        <v>-2.97725200653076E-5</v>
      </c>
      <c r="C21" s="10">
        <v>-3.67462635040283E-5</v>
      </c>
      <c r="D21" s="10">
        <v>-5.1677227020263699E-5</v>
      </c>
      <c r="S21" s="9"/>
      <c r="T21" s="10"/>
      <c r="U21" s="9"/>
      <c r="V21" s="10"/>
      <c r="W21" s="9"/>
      <c r="X21" s="10"/>
    </row>
    <row r="22" spans="1:24" x14ac:dyDescent="0.25">
      <c r="A22" s="9">
        <v>-5.9999999999999997E-7</v>
      </c>
      <c r="B22" s="10">
        <v>-2.8789043426513699E-5</v>
      </c>
      <c r="C22" s="10">
        <v>-3.5703182220458998E-5</v>
      </c>
      <c r="D22" s="10">
        <v>-4.9740076065063497E-5</v>
      </c>
      <c r="S22" s="9"/>
      <c r="T22" s="10"/>
      <c r="U22" s="9"/>
      <c r="V22" s="10"/>
      <c r="W22" s="9"/>
      <c r="X22" s="10"/>
    </row>
    <row r="23" spans="1:24" x14ac:dyDescent="0.25">
      <c r="A23" s="9">
        <v>-5.7999999999999995E-7</v>
      </c>
      <c r="B23" s="10">
        <v>-2.7924776077270501E-5</v>
      </c>
      <c r="C23" s="10">
        <v>-3.4183263778686503E-5</v>
      </c>
      <c r="D23" s="10">
        <v>-4.8726797103881802E-5</v>
      </c>
      <c r="S23" s="9"/>
      <c r="T23" s="10"/>
      <c r="U23" s="9"/>
      <c r="V23" s="10"/>
      <c r="W23" s="9"/>
      <c r="X23" s="10"/>
    </row>
    <row r="24" spans="1:24" x14ac:dyDescent="0.25">
      <c r="A24" s="9">
        <v>-5.6000000000000004E-7</v>
      </c>
      <c r="B24" s="10">
        <v>-2.68518924713135E-5</v>
      </c>
      <c r="C24" s="10">
        <v>-3.2871961593627903E-5</v>
      </c>
      <c r="D24" s="10">
        <v>-4.6432018280029297E-5</v>
      </c>
      <c r="S24" s="9"/>
      <c r="T24" s="10"/>
      <c r="U24" s="9"/>
      <c r="V24" s="10"/>
      <c r="W24" s="9"/>
      <c r="X24" s="10"/>
    </row>
    <row r="25" spans="1:24" x14ac:dyDescent="0.25">
      <c r="A25" s="9">
        <v>-5.4000000000000002E-7</v>
      </c>
      <c r="B25" s="10">
        <v>-2.53021717071533E-5</v>
      </c>
      <c r="C25" s="10">
        <v>-3.2156705856323202E-5</v>
      </c>
      <c r="D25" s="10">
        <v>-4.6104192733764601E-5</v>
      </c>
      <c r="S25" s="9"/>
      <c r="T25" s="10"/>
      <c r="U25" s="9"/>
      <c r="V25" s="10"/>
      <c r="W25" s="9"/>
      <c r="X25" s="10"/>
    </row>
    <row r="26" spans="1:24" x14ac:dyDescent="0.25">
      <c r="A26" s="9">
        <v>-5.2E-7</v>
      </c>
      <c r="B26" s="10">
        <v>-2.5391578674316399E-5</v>
      </c>
      <c r="C26" s="10">
        <v>-3.1232833862304701E-5</v>
      </c>
      <c r="D26" s="10">
        <v>-4.4047832489013699E-5</v>
      </c>
      <c r="S26" s="9"/>
      <c r="T26" s="10"/>
      <c r="U26" s="9"/>
      <c r="V26" s="10"/>
      <c r="W26" s="9"/>
      <c r="X26" s="10"/>
    </row>
    <row r="27" spans="1:24" x14ac:dyDescent="0.25">
      <c r="A27" s="9">
        <v>-4.9999999999999998E-7</v>
      </c>
      <c r="B27" s="10">
        <v>-2.3961067199707001E-5</v>
      </c>
      <c r="C27" s="10">
        <v>-2.9802322387695299E-5</v>
      </c>
      <c r="D27" s="10">
        <v>-4.2647123336791999E-5</v>
      </c>
      <c r="S27" s="9"/>
      <c r="T27" s="10"/>
      <c r="U27" s="9"/>
      <c r="V27" s="10"/>
      <c r="W27" s="9"/>
      <c r="X27" s="10"/>
    </row>
    <row r="28" spans="1:24" x14ac:dyDescent="0.25">
      <c r="A28" s="9">
        <v>-4.7999999999999996E-7</v>
      </c>
      <c r="B28" s="10">
        <v>-2.2917985916137699E-5</v>
      </c>
      <c r="C28" s="10">
        <v>-2.8729438781738302E-5</v>
      </c>
      <c r="D28" s="10">
        <v>-4.0411949157714803E-5</v>
      </c>
      <c r="S28" s="9"/>
      <c r="T28" s="10"/>
      <c r="U28" s="9"/>
      <c r="V28" s="10"/>
      <c r="W28" s="9"/>
      <c r="X28" s="10"/>
    </row>
    <row r="29" spans="1:24" x14ac:dyDescent="0.25">
      <c r="A29" s="9">
        <v>-4.5999999999999999E-7</v>
      </c>
      <c r="B29" s="10">
        <v>-2.1934509277343801E-5</v>
      </c>
      <c r="C29" s="10">
        <v>-2.7626752853393599E-5</v>
      </c>
      <c r="D29" s="10">
        <v>-3.8623809814453098E-5</v>
      </c>
      <c r="S29" s="9"/>
      <c r="T29" s="10"/>
      <c r="U29" s="9"/>
      <c r="V29" s="10"/>
      <c r="W29" s="9"/>
      <c r="X29" s="10"/>
    </row>
    <row r="30" spans="1:24" x14ac:dyDescent="0.25">
      <c r="A30" s="9">
        <v>-4.4000000000000002E-7</v>
      </c>
      <c r="B30" s="10">
        <v>-2.0444393157959001E-5</v>
      </c>
      <c r="C30" s="10">
        <v>-2.70605087280273E-5</v>
      </c>
      <c r="D30" s="10">
        <v>-3.7670135498046902E-5</v>
      </c>
      <c r="S30" s="9"/>
      <c r="T30" s="10"/>
      <c r="U30" s="9"/>
      <c r="V30" s="10"/>
      <c r="W30" s="9"/>
      <c r="X30" s="10"/>
    </row>
    <row r="31" spans="1:24" x14ac:dyDescent="0.25">
      <c r="A31" s="9">
        <v>-4.2E-7</v>
      </c>
      <c r="B31" s="10">
        <v>-1.9997358322143599E-5</v>
      </c>
      <c r="C31" s="10">
        <v>-2.58088111877441E-5</v>
      </c>
      <c r="D31" s="10">
        <v>-3.6329030990600599E-5</v>
      </c>
      <c r="S31" s="9"/>
      <c r="T31" s="10"/>
      <c r="U31" s="9"/>
      <c r="V31" s="10"/>
      <c r="W31" s="9"/>
      <c r="X31" s="10"/>
    </row>
    <row r="32" spans="1:24" x14ac:dyDescent="0.25">
      <c r="A32" s="9">
        <v>-3.9999999999999998E-7</v>
      </c>
      <c r="B32" s="10">
        <v>-1.9162893295288099E-5</v>
      </c>
      <c r="C32" s="10">
        <v>-2.39014625549316E-5</v>
      </c>
      <c r="D32" s="10">
        <v>-3.4451484680175802E-5</v>
      </c>
      <c r="S32" s="9"/>
      <c r="T32" s="10"/>
      <c r="U32" s="9"/>
      <c r="V32" s="10"/>
      <c r="W32" s="9"/>
      <c r="X32" s="10"/>
    </row>
    <row r="33" spans="1:24" x14ac:dyDescent="0.25">
      <c r="A33" s="9">
        <v>-3.8000000000000001E-7</v>
      </c>
      <c r="B33" s="10">
        <v>-1.7970800399780301E-5</v>
      </c>
      <c r="C33" s="10">
        <v>-2.3156404495239298E-5</v>
      </c>
      <c r="D33" s="10">
        <v>-3.3199787139892598E-5</v>
      </c>
      <c r="S33" s="9"/>
      <c r="T33" s="10"/>
      <c r="U33" s="9"/>
      <c r="V33" s="10"/>
      <c r="W33" s="9"/>
      <c r="X33" s="10"/>
    </row>
    <row r="34" spans="1:24" x14ac:dyDescent="0.25">
      <c r="A34" s="9">
        <v>-3.5999999999999999E-7</v>
      </c>
      <c r="B34" s="10">
        <v>-1.7732381820678701E-5</v>
      </c>
      <c r="C34" s="10">
        <v>-2.1904706954956099E-5</v>
      </c>
      <c r="D34" s="10">
        <v>-3.14116477966309E-5</v>
      </c>
      <c r="S34" s="9"/>
      <c r="T34" s="10"/>
      <c r="U34" s="9"/>
      <c r="V34" s="10"/>
      <c r="W34" s="9"/>
      <c r="X34" s="10"/>
    </row>
    <row r="35" spans="1:24" x14ac:dyDescent="0.25">
      <c r="A35" s="9">
        <v>-3.3999999999999997E-7</v>
      </c>
      <c r="B35" s="10">
        <v>-1.6987323760986301E-5</v>
      </c>
      <c r="C35" s="10">
        <v>-2.0772218704223599E-5</v>
      </c>
      <c r="D35" s="10">
        <v>-3.0040740966796899E-5</v>
      </c>
      <c r="S35" s="9"/>
      <c r="T35" s="10"/>
      <c r="U35" s="9"/>
      <c r="V35" s="10"/>
      <c r="W35" s="9"/>
      <c r="X35" s="10"/>
    </row>
    <row r="36" spans="1:24" x14ac:dyDescent="0.25">
      <c r="A36" s="9">
        <v>-3.2000000000000001E-7</v>
      </c>
      <c r="B36" s="10">
        <v>-1.5705823898315399E-5</v>
      </c>
      <c r="C36" s="10">
        <v>-1.95801258087158E-5</v>
      </c>
      <c r="D36" s="10">
        <v>-2.78651714324951E-5</v>
      </c>
      <c r="S36" s="9"/>
      <c r="T36" s="10"/>
      <c r="U36" s="9"/>
      <c r="V36" s="10"/>
      <c r="W36" s="9"/>
      <c r="X36" s="10"/>
    </row>
    <row r="37" spans="1:24" x14ac:dyDescent="0.25">
      <c r="A37" s="9">
        <v>-2.9999999999999999E-7</v>
      </c>
      <c r="B37" s="10">
        <v>-1.43647193908691E-5</v>
      </c>
      <c r="C37" s="10">
        <v>-1.9013881683349599E-5</v>
      </c>
      <c r="D37" s="10">
        <v>-2.6792287826538099E-5</v>
      </c>
      <c r="S37" s="9"/>
      <c r="T37" s="10"/>
      <c r="U37" s="9"/>
      <c r="V37" s="10"/>
      <c r="W37" s="9"/>
      <c r="X37" s="10"/>
    </row>
    <row r="38" spans="1:24" x14ac:dyDescent="0.25">
      <c r="A38" s="9">
        <v>-2.8000000000000002E-7</v>
      </c>
      <c r="B38" s="10">
        <v>-1.33216381072998E-5</v>
      </c>
      <c r="C38" s="10">
        <v>-1.7732381820678701E-5</v>
      </c>
      <c r="D38" s="10">
        <v>-2.5123357772827101E-5</v>
      </c>
      <c r="S38" s="9"/>
      <c r="T38" s="10"/>
      <c r="U38" s="9"/>
      <c r="V38" s="10"/>
      <c r="W38" s="9"/>
      <c r="X38" s="10"/>
    </row>
    <row r="39" spans="1:24" x14ac:dyDescent="0.25">
      <c r="A39" s="9">
        <v>-2.6E-7</v>
      </c>
      <c r="B39" s="10">
        <v>-1.29938125610352E-5</v>
      </c>
      <c r="C39" s="10">
        <v>-1.6778707504272502E-5</v>
      </c>
      <c r="D39" s="10">
        <v>-2.3663043975830098E-5</v>
      </c>
      <c r="S39" s="9"/>
      <c r="T39" s="10"/>
      <c r="U39" s="9"/>
      <c r="V39" s="10"/>
      <c r="W39" s="9"/>
      <c r="X39" s="10"/>
    </row>
    <row r="40" spans="1:24" x14ac:dyDescent="0.25">
      <c r="A40" s="9">
        <v>-2.3999999999999998E-7</v>
      </c>
      <c r="B40" s="10">
        <v>-1.19209289550781E-5</v>
      </c>
      <c r="C40" s="10">
        <v>-1.57654285430908E-5</v>
      </c>
      <c r="D40" s="10">
        <v>-2.1964311599731401E-5</v>
      </c>
      <c r="S40" s="9"/>
      <c r="T40" s="10"/>
      <c r="U40" s="9"/>
      <c r="V40" s="10"/>
      <c r="W40" s="9"/>
      <c r="X40" s="10"/>
    </row>
    <row r="41" spans="1:24" x14ac:dyDescent="0.25">
      <c r="A41" s="9">
        <v>-2.2000000000000001E-7</v>
      </c>
      <c r="B41" s="10">
        <v>-1.09374523162842E-5</v>
      </c>
      <c r="C41" s="10">
        <v>-1.4036893844604501E-5</v>
      </c>
      <c r="D41" s="10">
        <v>-2.0593404769897502E-5</v>
      </c>
      <c r="S41" s="9"/>
      <c r="T41" s="10"/>
      <c r="U41" s="9"/>
      <c r="V41" s="10"/>
      <c r="W41" s="9"/>
      <c r="X41" s="10"/>
    </row>
    <row r="42" spans="1:24" x14ac:dyDescent="0.25">
      <c r="A42" s="9">
        <v>-1.9999999999999999E-7</v>
      </c>
      <c r="B42" s="10">
        <v>-9.9539756774902293E-6</v>
      </c>
      <c r="C42" s="10">
        <v>-1.3172626495361299E-5</v>
      </c>
      <c r="D42" s="10">
        <v>-1.86562538146973E-5</v>
      </c>
      <c r="S42" s="9"/>
      <c r="T42" s="10"/>
      <c r="U42" s="9"/>
      <c r="V42" s="10"/>
      <c r="W42" s="9"/>
      <c r="X42" s="10"/>
    </row>
    <row r="43" spans="1:24" x14ac:dyDescent="0.25">
      <c r="A43" s="9">
        <v>-1.8E-7</v>
      </c>
      <c r="B43" s="10">
        <v>-9.3579292297363298E-6</v>
      </c>
      <c r="C43" s="10">
        <v>-1.2546777725219699E-5</v>
      </c>
      <c r="D43" s="10">
        <v>-1.69277191162109E-5</v>
      </c>
      <c r="S43" s="9"/>
      <c r="T43" s="10"/>
      <c r="U43" s="9"/>
      <c r="V43" s="10"/>
      <c r="W43" s="9"/>
      <c r="X43" s="10"/>
    </row>
    <row r="44" spans="1:24" x14ac:dyDescent="0.25">
      <c r="A44" s="9">
        <v>-1.6E-7</v>
      </c>
      <c r="B44" s="10">
        <v>-8.43405723571777E-6</v>
      </c>
      <c r="C44" s="10">
        <v>-1.09672546386719E-5</v>
      </c>
      <c r="D44" s="10">
        <v>-1.5974044799804701E-5</v>
      </c>
      <c r="S44" s="9"/>
      <c r="T44" s="10"/>
      <c r="U44" s="9"/>
      <c r="V44" s="10"/>
      <c r="W44" s="9"/>
      <c r="X44" s="10"/>
    </row>
    <row r="45" spans="1:24" x14ac:dyDescent="0.25">
      <c r="A45" s="9">
        <v>-1.4000000000000001E-7</v>
      </c>
      <c r="B45" s="10">
        <v>-7.0929527282714801E-6</v>
      </c>
      <c r="C45" s="10">
        <v>-1.00135803222656E-5</v>
      </c>
      <c r="D45" s="10">
        <v>-1.43349170684814E-5</v>
      </c>
      <c r="S45" s="9"/>
      <c r="T45" s="10"/>
      <c r="U45" s="9"/>
      <c r="V45" s="10"/>
      <c r="W45" s="9"/>
      <c r="X45" s="10"/>
    </row>
    <row r="46" spans="1:24" x14ac:dyDescent="0.25">
      <c r="A46" s="9">
        <v>-1.1999999999999999E-7</v>
      </c>
      <c r="B46" s="10">
        <v>-6.0498714447021501E-6</v>
      </c>
      <c r="C46" s="10">
        <v>-8.9108943939209001E-6</v>
      </c>
      <c r="D46" s="10">
        <v>-1.3142824172973601E-5</v>
      </c>
      <c r="S46" s="9"/>
      <c r="T46" s="10"/>
      <c r="U46" s="9"/>
      <c r="V46" s="10"/>
      <c r="W46" s="9"/>
      <c r="X46" s="10"/>
    </row>
    <row r="47" spans="1:24" x14ac:dyDescent="0.25">
      <c r="A47" s="9">
        <v>-9.9999999999999995E-8</v>
      </c>
      <c r="B47" s="10">
        <v>-5.3644180297851596E-6</v>
      </c>
      <c r="C47" s="10">
        <v>-7.77840614318848E-6</v>
      </c>
      <c r="D47" s="10">
        <v>-1.1146068572997999E-5</v>
      </c>
      <c r="S47" s="9"/>
      <c r="T47" s="10"/>
      <c r="U47" s="9"/>
      <c r="V47" s="10"/>
      <c r="W47" s="9"/>
      <c r="X47" s="10"/>
    </row>
    <row r="48" spans="1:24" x14ac:dyDescent="0.25">
      <c r="A48" s="9">
        <v>-8.0000000000000002E-8</v>
      </c>
      <c r="B48" s="10">
        <v>-4.3511390686035199E-6</v>
      </c>
      <c r="C48" s="10">
        <v>-6.7055225372314504E-6</v>
      </c>
      <c r="D48" s="10">
        <v>-9.1195106506347707E-6</v>
      </c>
      <c r="S48" s="9"/>
      <c r="T48" s="10"/>
      <c r="U48" s="9"/>
      <c r="V48" s="10"/>
      <c r="W48" s="9"/>
      <c r="X48" s="10"/>
    </row>
    <row r="49" spans="1:24" x14ac:dyDescent="0.25">
      <c r="A49" s="9">
        <v>-5.9999999999999995E-8</v>
      </c>
      <c r="B49" s="10">
        <v>-3.1590461730957002E-6</v>
      </c>
      <c r="C49" s="10">
        <v>-5.9306621551513697E-6</v>
      </c>
      <c r="D49" s="10">
        <v>-8.1956386566162092E-6</v>
      </c>
      <c r="S49" s="9"/>
      <c r="T49" s="10"/>
      <c r="U49" s="9"/>
      <c r="V49" s="10"/>
      <c r="W49" s="9"/>
      <c r="X49" s="10"/>
    </row>
    <row r="50" spans="1:24" x14ac:dyDescent="0.25">
      <c r="A50" s="9">
        <v>-4.0000000000000001E-8</v>
      </c>
      <c r="B50" s="10">
        <v>-2.89082527160645E-6</v>
      </c>
      <c r="C50" s="10">
        <v>-5.1558017730712899E-6</v>
      </c>
      <c r="D50" s="10">
        <v>-6.2584877014160199E-6</v>
      </c>
      <c r="S50" s="9"/>
      <c r="T50" s="10"/>
      <c r="U50" s="9"/>
      <c r="V50" s="10"/>
      <c r="W50" s="9"/>
      <c r="X50" s="10"/>
    </row>
    <row r="51" spans="1:24" x14ac:dyDescent="0.25">
      <c r="A51" s="9">
        <v>-2E-8</v>
      </c>
      <c r="B51" s="10">
        <v>-1.75833702087402E-6</v>
      </c>
      <c r="C51" s="10">
        <v>-3.7848949432373E-6</v>
      </c>
      <c r="D51" s="10">
        <v>-4.6789646148681598E-6</v>
      </c>
      <c r="S51" s="9"/>
      <c r="T51" s="10"/>
      <c r="U51" s="9"/>
      <c r="V51" s="10"/>
      <c r="W51" s="9"/>
      <c r="X51" s="10"/>
    </row>
    <row r="52" spans="1:24" x14ac:dyDescent="0.25">
      <c r="A52" s="9">
        <v>0</v>
      </c>
      <c r="B52" s="10">
        <v>-2.08616256713867E-7</v>
      </c>
      <c r="C52" s="10">
        <v>-2.74181365966797E-6</v>
      </c>
      <c r="D52" s="10">
        <v>-3.3080577850341801E-6</v>
      </c>
      <c r="S52" s="9"/>
      <c r="T52" s="10"/>
      <c r="U52" s="9"/>
      <c r="V52" s="10"/>
      <c r="W52" s="9"/>
      <c r="X52" s="10"/>
    </row>
    <row r="53" spans="1:24" x14ac:dyDescent="0.25">
      <c r="A53" s="9">
        <v>2E-8</v>
      </c>
      <c r="B53" s="10">
        <v>4.4703483581543001E-7</v>
      </c>
      <c r="C53" s="10">
        <v>-1.19209289550781E-6</v>
      </c>
      <c r="D53" s="10">
        <v>-1.3709068298339799E-6</v>
      </c>
      <c r="S53" s="9"/>
      <c r="T53" s="10"/>
      <c r="U53" s="9"/>
      <c r="V53" s="10"/>
      <c r="W53" s="9"/>
      <c r="X53" s="10"/>
    </row>
    <row r="54" spans="1:24" x14ac:dyDescent="0.25">
      <c r="A54" s="9">
        <v>4.0000000000000001E-8</v>
      </c>
      <c r="B54" s="10">
        <v>1.2218952178955099E-6</v>
      </c>
      <c r="C54" s="10">
        <v>-7.4505805969238302E-7</v>
      </c>
      <c r="D54" s="10">
        <v>0</v>
      </c>
      <c r="S54" s="9"/>
      <c r="T54" s="10"/>
      <c r="U54" s="9"/>
      <c r="V54" s="10"/>
      <c r="W54" s="9"/>
      <c r="X54" s="10"/>
    </row>
    <row r="55" spans="1:24" x14ac:dyDescent="0.25">
      <c r="A55" s="9">
        <v>5.9999999999999995E-8</v>
      </c>
      <c r="B55" s="10">
        <v>2.4735927581787101E-6</v>
      </c>
      <c r="C55" s="10">
        <v>9.5367431640625E-7</v>
      </c>
      <c r="D55" s="10">
        <v>1.8775463104248E-6</v>
      </c>
      <c r="S55" s="9"/>
      <c r="T55" s="10"/>
      <c r="U55" s="9"/>
      <c r="V55" s="10"/>
      <c r="W55" s="9"/>
      <c r="X55" s="10"/>
    </row>
    <row r="56" spans="1:24" x14ac:dyDescent="0.25">
      <c r="A56" s="9">
        <v>8.0000000000000002E-8</v>
      </c>
      <c r="B56" s="10">
        <v>3.1292438507080099E-6</v>
      </c>
      <c r="C56" s="10">
        <v>2.5928020477294901E-6</v>
      </c>
      <c r="D56" s="10">
        <v>3.9339065551757804E-6</v>
      </c>
      <c r="S56" s="9"/>
      <c r="T56" s="10"/>
      <c r="U56" s="9"/>
      <c r="V56" s="10"/>
      <c r="W56" s="9"/>
      <c r="X56" s="10"/>
    </row>
    <row r="57" spans="1:24" x14ac:dyDescent="0.25">
      <c r="A57" s="9">
        <v>9.9999999999999995E-8</v>
      </c>
      <c r="B57" s="10">
        <v>4.8279762268066398E-6</v>
      </c>
      <c r="C57" s="10">
        <v>3.4868717193603499E-6</v>
      </c>
      <c r="D57" s="10">
        <v>5.2154064178466797E-6</v>
      </c>
      <c r="S57" s="9"/>
      <c r="T57" s="10"/>
      <c r="U57" s="9"/>
      <c r="V57" s="10"/>
      <c r="W57" s="9"/>
      <c r="X57" s="10"/>
    </row>
    <row r="58" spans="1:24" x14ac:dyDescent="0.25">
      <c r="A58" s="9">
        <v>1.1999999999999999E-7</v>
      </c>
      <c r="B58" s="10">
        <v>5.2750110626220703E-6</v>
      </c>
      <c r="C58" s="10">
        <v>4.8577785491943402E-6</v>
      </c>
      <c r="D58" s="10">
        <v>5.9306621551513697E-6</v>
      </c>
      <c r="S58" s="9"/>
      <c r="T58" s="10"/>
      <c r="U58" s="9"/>
      <c r="V58" s="10"/>
      <c r="W58" s="9"/>
      <c r="X58" s="10"/>
    </row>
    <row r="59" spans="1:24" x14ac:dyDescent="0.25">
      <c r="A59" s="9">
        <v>1.4000000000000001E-7</v>
      </c>
      <c r="B59" s="10">
        <v>6.1988830566406301E-6</v>
      </c>
      <c r="C59" s="10">
        <v>5.4240226745605503E-6</v>
      </c>
      <c r="D59" s="10">
        <v>7.48038291931152E-6</v>
      </c>
      <c r="S59" s="9"/>
      <c r="T59" s="10"/>
      <c r="U59" s="9"/>
      <c r="V59" s="10"/>
      <c r="W59" s="9"/>
      <c r="X59" s="10"/>
    </row>
    <row r="60" spans="1:24" x14ac:dyDescent="0.25">
      <c r="A60" s="9">
        <v>1.6E-7</v>
      </c>
      <c r="B60" s="10">
        <v>7.1525573730468801E-6</v>
      </c>
      <c r="C60" s="10">
        <v>6.4969062805175798E-6</v>
      </c>
      <c r="D60" s="10">
        <v>9.1791152954101596E-6</v>
      </c>
      <c r="S60" s="9"/>
      <c r="T60" s="10"/>
      <c r="U60" s="9"/>
      <c r="V60" s="10"/>
      <c r="W60" s="9"/>
      <c r="X60" s="10"/>
    </row>
    <row r="61" spans="1:24" x14ac:dyDescent="0.25">
      <c r="A61" s="9">
        <v>1.8E-7</v>
      </c>
      <c r="B61" s="10">
        <v>7.8380107879638706E-6</v>
      </c>
      <c r="C61" s="10">
        <v>7.9870223999023404E-6</v>
      </c>
      <c r="D61" s="10">
        <v>1.1116266250610401E-5</v>
      </c>
      <c r="S61" s="9"/>
      <c r="T61" s="10"/>
      <c r="U61" s="9"/>
      <c r="V61" s="10"/>
      <c r="W61" s="9"/>
      <c r="X61" s="10"/>
    </row>
    <row r="62" spans="1:24" x14ac:dyDescent="0.25">
      <c r="A62" s="9">
        <v>1.9999999999999999E-7</v>
      </c>
      <c r="B62" s="10">
        <v>9.2387199401855503E-6</v>
      </c>
      <c r="C62" s="10">
        <v>8.9406967163085904E-6</v>
      </c>
      <c r="D62" s="10">
        <v>1.23679637908936E-5</v>
      </c>
      <c r="S62" s="9"/>
      <c r="T62" s="10"/>
      <c r="U62" s="9"/>
      <c r="V62" s="10"/>
      <c r="W62" s="9"/>
      <c r="X62" s="10"/>
    </row>
    <row r="63" spans="1:24" x14ac:dyDescent="0.25">
      <c r="A63" s="9">
        <v>2.2000000000000001E-7</v>
      </c>
      <c r="B63" s="10">
        <v>1.01923942565918E-5</v>
      </c>
      <c r="C63" s="10">
        <v>9.8049640655517595E-6</v>
      </c>
      <c r="D63" s="10">
        <v>1.38282775878906E-5</v>
      </c>
      <c r="S63" s="9"/>
      <c r="T63" s="10"/>
      <c r="U63" s="9"/>
      <c r="V63" s="10"/>
      <c r="W63" s="9"/>
      <c r="X63" s="10"/>
    </row>
    <row r="64" spans="1:24" x14ac:dyDescent="0.25">
      <c r="A64" s="9">
        <v>2.3999999999999998E-7</v>
      </c>
      <c r="B64" s="10">
        <v>1.06990337371826E-5</v>
      </c>
      <c r="C64" s="10">
        <v>1.1146068572997999E-5</v>
      </c>
      <c r="D64" s="10">
        <v>1.51395797729492E-5</v>
      </c>
      <c r="S64" s="9"/>
      <c r="T64" s="10"/>
      <c r="U64" s="9"/>
      <c r="V64" s="10"/>
      <c r="W64" s="9"/>
      <c r="X64" s="10"/>
    </row>
    <row r="65" spans="1:24" x14ac:dyDescent="0.25">
      <c r="A65" s="9">
        <v>2.6E-7</v>
      </c>
      <c r="B65" s="10">
        <v>1.14142894744873E-5</v>
      </c>
      <c r="C65" s="10">
        <v>1.20997428894043E-5</v>
      </c>
      <c r="D65" s="10">
        <v>1.7255544662475599E-5</v>
      </c>
      <c r="S65" s="9"/>
      <c r="T65" s="10"/>
      <c r="U65" s="9"/>
      <c r="V65" s="10"/>
      <c r="W65" s="9"/>
      <c r="X65" s="10"/>
    </row>
    <row r="66" spans="1:24" x14ac:dyDescent="0.25">
      <c r="A66" s="9">
        <v>2.8000000000000002E-7</v>
      </c>
      <c r="B66" s="10">
        <v>1.21891498565674E-5</v>
      </c>
      <c r="C66" s="10">
        <v>1.3411045074462901E-5</v>
      </c>
      <c r="D66" s="10">
        <v>1.89244747161865E-5</v>
      </c>
      <c r="S66" s="9"/>
      <c r="T66" s="10"/>
      <c r="U66" s="9"/>
      <c r="V66" s="10"/>
      <c r="W66" s="9"/>
      <c r="X66" s="10"/>
    </row>
    <row r="67" spans="1:24" x14ac:dyDescent="0.25">
      <c r="A67" s="9">
        <v>2.9999999999999999E-7</v>
      </c>
      <c r="B67" s="10">
        <v>1.3887882232666E-5</v>
      </c>
      <c r="C67" s="10">
        <v>1.4424324035644501E-5</v>
      </c>
      <c r="D67" s="10">
        <v>2.00867652893066E-5</v>
      </c>
      <c r="S67" s="9"/>
      <c r="T67" s="10"/>
      <c r="U67" s="9"/>
      <c r="V67" s="10"/>
      <c r="W67" s="9"/>
      <c r="X67" s="10"/>
    </row>
    <row r="68" spans="1:24" x14ac:dyDescent="0.25">
      <c r="A68" s="9">
        <v>3.2000000000000001E-7</v>
      </c>
      <c r="B68" s="10">
        <v>1.45137310028076E-5</v>
      </c>
      <c r="C68" s="10">
        <v>1.5288591384887699E-5</v>
      </c>
      <c r="D68" s="10">
        <v>2.12192535400391E-5</v>
      </c>
      <c r="S68" s="9"/>
      <c r="T68" s="10"/>
      <c r="U68" s="9"/>
      <c r="V68" s="10"/>
      <c r="W68" s="9"/>
      <c r="X68" s="10"/>
    </row>
    <row r="69" spans="1:24" x14ac:dyDescent="0.25">
      <c r="A69" s="9">
        <v>3.3999999999999997E-7</v>
      </c>
      <c r="B69" s="10">
        <v>1.5348196029663099E-5</v>
      </c>
      <c r="C69" s="10">
        <v>1.6242265701293901E-5</v>
      </c>
      <c r="D69" s="10">
        <v>2.31266021728516E-5</v>
      </c>
      <c r="S69" s="9"/>
      <c r="T69" s="10"/>
      <c r="U69" s="9"/>
      <c r="V69" s="10"/>
      <c r="W69" s="9"/>
      <c r="X69" s="10"/>
    </row>
    <row r="70" spans="1:24" x14ac:dyDescent="0.25">
      <c r="A70" s="9">
        <v>3.5999999999999999E-7</v>
      </c>
      <c r="B70" s="10">
        <v>1.6540288925170898E-5</v>
      </c>
      <c r="C70" s="10">
        <v>1.7374753952026401E-5</v>
      </c>
      <c r="D70" s="10">
        <v>2.4497509002685499E-5</v>
      </c>
      <c r="S70" s="9"/>
      <c r="T70" s="10"/>
      <c r="U70" s="9"/>
      <c r="V70" s="10"/>
      <c r="W70" s="9"/>
      <c r="X70" s="10"/>
    </row>
    <row r="71" spans="1:24" x14ac:dyDescent="0.25">
      <c r="A71" s="9">
        <v>3.8000000000000001E-7</v>
      </c>
      <c r="B71" s="10">
        <v>1.6778707504272502E-5</v>
      </c>
      <c r="C71" s="10">
        <v>1.8745660781860399E-5</v>
      </c>
      <c r="D71" s="10">
        <v>2.55405902862549E-5</v>
      </c>
      <c r="S71" s="9"/>
      <c r="T71" s="10"/>
      <c r="U71" s="9"/>
      <c r="V71" s="10"/>
      <c r="W71" s="9"/>
      <c r="X71" s="10"/>
    </row>
    <row r="72" spans="1:24" x14ac:dyDescent="0.25">
      <c r="A72" s="9">
        <v>3.9999999999999998E-7</v>
      </c>
      <c r="B72" s="10">
        <v>1.8030405044555701E-5</v>
      </c>
      <c r="C72" s="10">
        <v>2.00867652893066E-5</v>
      </c>
      <c r="D72" s="10">
        <v>2.7567148208618201E-5</v>
      </c>
      <c r="S72" s="9"/>
      <c r="T72" s="10"/>
      <c r="U72" s="9"/>
      <c r="V72" s="10"/>
      <c r="W72" s="9"/>
      <c r="X72" s="10"/>
    </row>
    <row r="73" spans="1:24" x14ac:dyDescent="0.25">
      <c r="A73" s="9">
        <v>4.2E-7</v>
      </c>
      <c r="B73" s="10">
        <v>1.9162893295288099E-5</v>
      </c>
      <c r="C73" s="10">
        <v>2.0682811737060499E-5</v>
      </c>
      <c r="D73" s="10">
        <v>2.86102294921875E-5</v>
      </c>
      <c r="S73" s="9"/>
      <c r="T73" s="10"/>
      <c r="U73" s="9"/>
      <c r="V73" s="10"/>
      <c r="W73" s="9"/>
      <c r="X73" s="10"/>
    </row>
    <row r="74" spans="1:24" x14ac:dyDescent="0.25">
      <c r="A74" s="9">
        <v>4.4000000000000002E-7</v>
      </c>
      <c r="B74" s="10">
        <v>1.9550323486328101E-5</v>
      </c>
      <c r="C74" s="10">
        <v>2.1785497665405301E-5</v>
      </c>
      <c r="D74" s="10">
        <v>3.0577182769775397E-5</v>
      </c>
      <c r="S74" s="9"/>
      <c r="T74" s="10"/>
      <c r="U74" s="9"/>
      <c r="V74" s="10"/>
      <c r="W74" s="9"/>
      <c r="X74" s="10"/>
    </row>
    <row r="75" spans="1:24" x14ac:dyDescent="0.25">
      <c r="A75" s="9">
        <v>4.5999999999999999E-7</v>
      </c>
      <c r="B75" s="10">
        <v>2.09808349609375E-5</v>
      </c>
      <c r="C75" s="10">
        <v>2.2679567337036099E-5</v>
      </c>
      <c r="D75" s="10">
        <v>3.1679868698120097E-5</v>
      </c>
      <c r="S75" s="9"/>
      <c r="T75" s="10"/>
      <c r="U75" s="9"/>
      <c r="V75" s="10"/>
      <c r="W75" s="9"/>
      <c r="X75" s="10"/>
    </row>
    <row r="76" spans="1:24" x14ac:dyDescent="0.25">
      <c r="A76" s="9">
        <v>4.7999999999999996E-7</v>
      </c>
      <c r="B76" s="10">
        <v>2.1696090698242201E-5</v>
      </c>
      <c r="C76" s="10">
        <v>2.3365020751953101E-5</v>
      </c>
      <c r="D76" s="10">
        <v>3.3348798751831102E-5</v>
      </c>
      <c r="S76" s="9"/>
      <c r="T76" s="10"/>
      <c r="U76" s="9"/>
      <c r="V76" s="10"/>
      <c r="W76" s="9"/>
      <c r="X76" s="10"/>
    </row>
    <row r="77" spans="1:24" x14ac:dyDescent="0.25">
      <c r="A77" s="9">
        <v>4.9999999999999998E-7</v>
      </c>
      <c r="B77" s="10">
        <v>2.2560358047485399E-5</v>
      </c>
      <c r="C77" s="10">
        <v>2.4646520614624E-5</v>
      </c>
      <c r="D77" s="10">
        <v>3.5405158996581997E-5</v>
      </c>
      <c r="S77" s="9"/>
      <c r="T77" s="10"/>
      <c r="U77" s="9"/>
      <c r="V77" s="10"/>
      <c r="W77" s="9"/>
      <c r="X77" s="10"/>
    </row>
    <row r="78" spans="1:24" x14ac:dyDescent="0.25">
      <c r="A78" s="9">
        <v>5.2E-7</v>
      </c>
      <c r="B78" s="10">
        <v>2.3573637008666999E-5</v>
      </c>
      <c r="C78" s="10">
        <v>2.5659799575805701E-5</v>
      </c>
      <c r="D78" s="10">
        <v>3.6448240280151401E-5</v>
      </c>
      <c r="S78" s="9"/>
      <c r="T78" s="10"/>
      <c r="U78" s="9"/>
      <c r="V78" s="10"/>
      <c r="W78" s="9"/>
      <c r="X78" s="10"/>
    </row>
    <row r="79" spans="1:24" x14ac:dyDescent="0.25">
      <c r="A79" s="9">
        <v>5.4000000000000002E-7</v>
      </c>
      <c r="B79" s="10">
        <v>2.4169683456420898E-5</v>
      </c>
      <c r="C79" s="10">
        <v>2.6822090148925802E-5</v>
      </c>
      <c r="D79" s="10">
        <v>3.7461519241333001E-5</v>
      </c>
      <c r="S79" s="9"/>
      <c r="T79" s="10"/>
      <c r="U79" s="9"/>
      <c r="V79" s="10"/>
      <c r="W79" s="9"/>
      <c r="X79" s="10"/>
    </row>
    <row r="80" spans="1:24" x14ac:dyDescent="0.25">
      <c r="A80" s="9">
        <v>5.6000000000000004E-7</v>
      </c>
      <c r="B80" s="10">
        <v>2.5391578674316399E-5</v>
      </c>
      <c r="C80" s="10">
        <v>2.8163194656372101E-5</v>
      </c>
      <c r="D80" s="10">
        <v>3.9845705032348599E-5</v>
      </c>
      <c r="S80" s="9"/>
      <c r="T80" s="10"/>
      <c r="U80" s="9"/>
      <c r="V80" s="10"/>
      <c r="W80" s="9"/>
      <c r="X80" s="10"/>
    </row>
    <row r="81" spans="1:24" x14ac:dyDescent="0.25">
      <c r="A81" s="9">
        <v>5.7999999999999995E-7</v>
      </c>
      <c r="B81" s="10">
        <v>2.5868415832519501E-5</v>
      </c>
      <c r="C81" s="10">
        <v>2.8908252716064501E-5</v>
      </c>
      <c r="D81" s="10">
        <v>4.1097402572631802E-5</v>
      </c>
      <c r="S81" s="9"/>
      <c r="T81" s="10"/>
      <c r="U81" s="9"/>
      <c r="V81" s="10"/>
      <c r="W81" s="9"/>
      <c r="X81" s="10"/>
    </row>
    <row r="82" spans="1:24" x14ac:dyDescent="0.25">
      <c r="A82" s="9">
        <v>5.9999999999999997E-7</v>
      </c>
      <c r="B82" s="10">
        <v>2.6702880859375E-5</v>
      </c>
      <c r="C82" s="10">
        <v>2.9951333999633799E-5</v>
      </c>
      <c r="D82" s="10">
        <v>4.2200088500976603E-5</v>
      </c>
      <c r="S82" s="9"/>
      <c r="T82" s="10"/>
      <c r="U82" s="9"/>
      <c r="V82" s="10"/>
      <c r="W82" s="9"/>
      <c r="X82" s="10"/>
    </row>
    <row r="83" spans="1:24" x14ac:dyDescent="0.25">
      <c r="A83" s="9">
        <v>6.1999999999999999E-7</v>
      </c>
      <c r="B83" s="10">
        <v>2.7775764465332001E-5</v>
      </c>
      <c r="C83" s="10">
        <v>3.0845403671264601E-5</v>
      </c>
      <c r="D83" s="10">
        <v>4.3988227844238302E-5</v>
      </c>
      <c r="S83" s="9"/>
      <c r="T83" s="10"/>
      <c r="U83" s="9"/>
      <c r="V83" s="10"/>
      <c r="W83" s="9"/>
      <c r="X83" s="10"/>
    </row>
    <row r="84" spans="1:24" x14ac:dyDescent="0.25">
      <c r="A84" s="9">
        <v>6.4000000000000001E-7</v>
      </c>
      <c r="B84" s="10">
        <v>2.9176473617553701E-5</v>
      </c>
      <c r="C84" s="10">
        <v>3.1650066375732402E-5</v>
      </c>
      <c r="D84" s="10">
        <v>4.5686960220336901E-5</v>
      </c>
      <c r="S84" s="9"/>
      <c r="T84" s="10"/>
      <c r="U84" s="9"/>
      <c r="V84" s="10"/>
      <c r="W84" s="9"/>
      <c r="X84" s="10"/>
    </row>
    <row r="85" spans="1:24" x14ac:dyDescent="0.25">
      <c r="A85" s="9">
        <v>6.6000000000000003E-7</v>
      </c>
      <c r="B85" s="10">
        <v>2.9712915420532199E-5</v>
      </c>
      <c r="C85" s="10">
        <v>3.3169984817504903E-5</v>
      </c>
      <c r="D85" s="10">
        <v>4.6819448471069302E-5</v>
      </c>
      <c r="S85" s="9"/>
      <c r="T85" s="10"/>
      <c r="U85" s="9"/>
      <c r="V85" s="10"/>
      <c r="W85" s="9"/>
      <c r="X85" s="10"/>
    </row>
    <row r="86" spans="1:24" x14ac:dyDescent="0.25">
      <c r="A86" s="9">
        <v>6.7999999999999995E-7</v>
      </c>
      <c r="B86" s="10">
        <v>3.0815601348877001E-5</v>
      </c>
      <c r="C86" s="10">
        <v>3.39150428771973E-5</v>
      </c>
      <c r="D86" s="10">
        <v>4.8458576202392598E-5</v>
      </c>
      <c r="S86" s="9"/>
      <c r="T86" s="10"/>
      <c r="U86" s="9"/>
      <c r="V86" s="10"/>
      <c r="W86" s="9"/>
      <c r="X86" s="10"/>
    </row>
    <row r="87" spans="1:24" x14ac:dyDescent="0.25">
      <c r="A87" s="9">
        <v>6.9999999999999997E-7</v>
      </c>
      <c r="B87" s="10">
        <v>3.1560659408569302E-5</v>
      </c>
      <c r="C87" s="10">
        <v>3.57329845428467E-5</v>
      </c>
      <c r="D87" s="10">
        <v>5.0365924835205098E-5</v>
      </c>
      <c r="S87" s="9"/>
      <c r="T87" s="10"/>
      <c r="U87" s="9"/>
      <c r="V87" s="10"/>
      <c r="W87" s="9"/>
      <c r="X87" s="10"/>
    </row>
    <row r="88" spans="1:24" x14ac:dyDescent="0.25">
      <c r="A88" s="9">
        <v>7.1999999999999999E-7</v>
      </c>
      <c r="B88" s="10">
        <v>3.2752752304077101E-5</v>
      </c>
      <c r="C88" s="10">
        <v>3.6507844924926798E-5</v>
      </c>
      <c r="D88" s="10">
        <v>5.1796436309814501E-5</v>
      </c>
      <c r="S88" s="9"/>
      <c r="T88" s="10"/>
      <c r="U88" s="9"/>
      <c r="V88" s="10"/>
      <c r="W88" s="9"/>
      <c r="X88" s="10"/>
    </row>
    <row r="89" spans="1:24" x14ac:dyDescent="0.25">
      <c r="A89" s="9">
        <v>7.4000000000000001E-7</v>
      </c>
      <c r="B89" s="10">
        <v>3.3646821975708001E-5</v>
      </c>
      <c r="C89" s="10">
        <v>3.77297401428223E-5</v>
      </c>
      <c r="D89" s="10">
        <v>5.3584575653076199E-5</v>
      </c>
      <c r="S89" s="9"/>
      <c r="T89" s="10"/>
      <c r="U89" s="9"/>
      <c r="V89" s="10"/>
      <c r="W89" s="9"/>
      <c r="X89" s="10"/>
    </row>
    <row r="90" spans="1:24" x14ac:dyDescent="0.25">
      <c r="A90" s="9">
        <v>7.6000000000000003E-7</v>
      </c>
      <c r="B90" s="10">
        <v>3.4272670745849603E-5</v>
      </c>
      <c r="C90" s="10">
        <v>3.8892030715942403E-5</v>
      </c>
      <c r="D90" s="10">
        <v>5.4687261581420898E-5</v>
      </c>
      <c r="S90" s="9"/>
      <c r="T90" s="10"/>
      <c r="U90" s="9"/>
      <c r="V90" s="10"/>
      <c r="W90" s="9"/>
      <c r="X90" s="10"/>
    </row>
    <row r="91" spans="1:24" x14ac:dyDescent="0.25">
      <c r="A91" s="9">
        <v>7.8000000000000005E-7</v>
      </c>
      <c r="B91" s="10">
        <v>3.4630298614502001E-5</v>
      </c>
      <c r="C91" s="10">
        <v>4.0650367736816399E-5</v>
      </c>
      <c r="D91" s="10">
        <v>5.6415796279907199E-5</v>
      </c>
      <c r="S91" s="9"/>
      <c r="T91" s="10"/>
      <c r="U91" s="9"/>
      <c r="V91" s="10"/>
      <c r="W91" s="9"/>
      <c r="X91" s="10"/>
    </row>
    <row r="92" spans="1:24" x14ac:dyDescent="0.25">
      <c r="A92" s="9">
        <v>7.9999999999999996E-7</v>
      </c>
      <c r="B92" s="10">
        <v>3.6329030990600599E-5</v>
      </c>
      <c r="C92" s="10">
        <v>4.0799379348754903E-5</v>
      </c>
      <c r="D92" s="10">
        <v>5.8352947235107402E-5</v>
      </c>
      <c r="S92" s="9"/>
      <c r="T92" s="10"/>
      <c r="U92" s="9"/>
      <c r="V92" s="10"/>
      <c r="W92" s="9"/>
      <c r="X92" s="10"/>
    </row>
    <row r="93" spans="1:24" x14ac:dyDescent="0.25">
      <c r="A93" s="9">
        <v>8.1999999999999998E-7</v>
      </c>
      <c r="B93" s="10">
        <v>3.7759542465210002E-5</v>
      </c>
      <c r="C93" s="10">
        <v>4.2021274566650397E-5</v>
      </c>
      <c r="D93" s="10">
        <v>5.9247016906738302E-5</v>
      </c>
      <c r="S93" s="9"/>
      <c r="T93" s="10"/>
      <c r="U93" s="9"/>
      <c r="V93" s="10"/>
      <c r="W93" s="9"/>
      <c r="X93" s="10"/>
    </row>
    <row r="94" spans="1:24" x14ac:dyDescent="0.25">
      <c r="A94" s="9">
        <v>8.4E-7</v>
      </c>
      <c r="B94" s="10">
        <v>3.7759542465210002E-5</v>
      </c>
      <c r="C94" s="10">
        <v>4.3094158172607402E-5</v>
      </c>
      <c r="D94" s="10">
        <v>6.0945749282836901E-5</v>
      </c>
      <c r="S94" s="9"/>
      <c r="T94" s="10"/>
      <c r="U94" s="9"/>
      <c r="V94" s="10"/>
      <c r="W94" s="9"/>
      <c r="X94" s="10"/>
    </row>
    <row r="95" spans="1:24" x14ac:dyDescent="0.25">
      <c r="A95" s="9">
        <v>8.6000000000000002E-7</v>
      </c>
      <c r="B95" s="10">
        <v>3.91602516174316E-5</v>
      </c>
      <c r="C95" s="10">
        <v>4.3809413909912103E-5</v>
      </c>
      <c r="D95" s="10">
        <v>6.2495470046997097E-5</v>
      </c>
      <c r="S95" s="9"/>
      <c r="T95" s="10"/>
      <c r="U95" s="9"/>
      <c r="V95" s="10"/>
      <c r="W95" s="9"/>
      <c r="X95" s="10"/>
    </row>
    <row r="96" spans="1:24" x14ac:dyDescent="0.25">
      <c r="A96" s="9">
        <v>8.8000000000000004E-7</v>
      </c>
      <c r="B96" s="10">
        <v>4.0113925933837897E-5</v>
      </c>
      <c r="C96" s="10">
        <v>4.5239925384521498E-5</v>
      </c>
      <c r="D96" s="10">
        <v>6.3896179199218804E-5</v>
      </c>
      <c r="S96" s="9"/>
      <c r="T96" s="10"/>
      <c r="U96" s="9"/>
      <c r="V96" s="10"/>
      <c r="W96" s="9"/>
      <c r="X96" s="10"/>
    </row>
    <row r="97" spans="1:24" x14ac:dyDescent="0.25">
      <c r="A97" s="9">
        <v>8.9999999999999996E-7</v>
      </c>
      <c r="B97" s="10">
        <v>4.1246414184570299E-5</v>
      </c>
      <c r="C97" s="10">
        <v>4.5865774154663099E-5</v>
      </c>
      <c r="D97" s="10">
        <v>6.5535306930542006E-5</v>
      </c>
      <c r="S97" s="9"/>
      <c r="T97" s="10"/>
      <c r="U97" s="9"/>
      <c r="V97" s="10"/>
      <c r="W97" s="9"/>
      <c r="X97" s="10"/>
    </row>
    <row r="98" spans="1:24" x14ac:dyDescent="0.25">
      <c r="A98" s="9">
        <v>9.1999999999999998E-7</v>
      </c>
      <c r="B98" s="10">
        <v>4.2289495468139601E-5</v>
      </c>
      <c r="C98" s="10">
        <v>4.72664833068848E-5</v>
      </c>
      <c r="D98" s="10">
        <v>6.7085027694702094E-5</v>
      </c>
      <c r="S98" s="9"/>
      <c r="T98" s="10"/>
      <c r="U98" s="9"/>
      <c r="V98" s="10"/>
      <c r="W98" s="9"/>
      <c r="X98" s="10"/>
    </row>
    <row r="99" spans="1:24" x14ac:dyDescent="0.25">
      <c r="A99" s="9">
        <v>9.4E-7</v>
      </c>
      <c r="B99" s="10">
        <v>4.28557395935059E-5</v>
      </c>
      <c r="C99" s="10">
        <v>4.81009483337402E-5</v>
      </c>
      <c r="D99" s="10">
        <v>6.8485736846923801E-5</v>
      </c>
      <c r="S99" s="9"/>
      <c r="T99" s="10"/>
      <c r="U99" s="9"/>
      <c r="V99" s="10"/>
      <c r="W99" s="9"/>
      <c r="X99" s="10"/>
    </row>
    <row r="100" spans="1:24" x14ac:dyDescent="0.25">
      <c r="A100" s="9">
        <v>9.5999999999999991E-7</v>
      </c>
      <c r="B100" s="10">
        <v>4.3749809265136698E-5</v>
      </c>
      <c r="C100" s="10">
        <v>4.8846006393432597E-5</v>
      </c>
      <c r="D100" s="10">
        <v>6.9916248321533203E-5</v>
      </c>
      <c r="S100" s="9"/>
      <c r="T100" s="10"/>
      <c r="U100" s="9"/>
      <c r="V100" s="10"/>
      <c r="W100" s="9"/>
      <c r="X100" s="10"/>
    </row>
    <row r="101" spans="1:24" x14ac:dyDescent="0.25">
      <c r="A101" s="9">
        <v>9.7999999999999993E-7</v>
      </c>
      <c r="B101" s="10">
        <v>4.48822975158691E-5</v>
      </c>
      <c r="C101" s="10">
        <v>5.0902366638183601E-5</v>
      </c>
      <c r="D101" s="10">
        <v>7.1942806243896498E-5</v>
      </c>
      <c r="S101" s="9"/>
      <c r="T101" s="10"/>
      <c r="U101" s="9"/>
      <c r="V101" s="10"/>
      <c r="W101" s="9"/>
      <c r="X101" s="10"/>
    </row>
    <row r="102" spans="1:24" x14ac:dyDescent="0.25">
      <c r="A102" s="9">
        <v>9.9999999999999995E-7</v>
      </c>
      <c r="B102" s="10">
        <v>4.5597553253173801E-5</v>
      </c>
      <c r="C102" s="10">
        <v>5.1587820053100599E-5</v>
      </c>
      <c r="D102" s="10">
        <v>7.3015689849853502E-5</v>
      </c>
      <c r="S102" s="9"/>
      <c r="T102" s="10"/>
      <c r="U102" s="9"/>
      <c r="V102" s="10"/>
      <c r="W102" s="9"/>
      <c r="X102" s="10"/>
    </row>
    <row r="103" spans="1:24" x14ac:dyDescent="0.25">
      <c r="S103" s="9"/>
      <c r="T103" s="10"/>
      <c r="U103" s="9"/>
      <c r="V103" s="10"/>
      <c r="W103" s="9"/>
      <c r="X103" s="10"/>
    </row>
    <row r="104" spans="1:24" x14ac:dyDescent="0.25">
      <c r="S104" s="9"/>
      <c r="T104" s="10"/>
      <c r="U104" s="9"/>
      <c r="V104" s="10"/>
      <c r="W104" s="9"/>
      <c r="X104" s="10"/>
    </row>
    <row r="105" spans="1:24" x14ac:dyDescent="0.25">
      <c r="S105" s="9"/>
      <c r="T105" s="10"/>
      <c r="U105" s="9"/>
      <c r="V105" s="10"/>
      <c r="W105" s="9"/>
      <c r="X105" s="10"/>
    </row>
    <row r="106" spans="1:24" x14ac:dyDescent="0.25">
      <c r="S106" s="9"/>
      <c r="T106" s="10"/>
      <c r="U106" s="9"/>
      <c r="V106" s="10"/>
      <c r="W106" s="9"/>
      <c r="X106" s="10"/>
    </row>
    <row r="107" spans="1:24" x14ac:dyDescent="0.25">
      <c r="S107" s="9"/>
      <c r="T107" s="10"/>
      <c r="U107" s="9"/>
      <c r="V107" s="10"/>
      <c r="W107" s="9"/>
      <c r="X107" s="10"/>
    </row>
    <row r="108" spans="1:24" x14ac:dyDescent="0.25">
      <c r="S108" s="9"/>
      <c r="T108" s="10"/>
      <c r="U108" s="9"/>
      <c r="V108" s="10"/>
      <c r="W108" s="9"/>
      <c r="X108" s="10"/>
    </row>
    <row r="109" spans="1:24" x14ac:dyDescent="0.25">
      <c r="S109" s="9"/>
      <c r="T109" s="10"/>
      <c r="U109" s="9"/>
      <c r="V109" s="10"/>
      <c r="W109" s="9"/>
      <c r="X109" s="10"/>
    </row>
    <row r="110" spans="1:24" x14ac:dyDescent="0.25">
      <c r="S110" s="9"/>
      <c r="T110" s="10"/>
      <c r="U110" s="9"/>
      <c r="V110" s="10"/>
      <c r="W110" s="9"/>
      <c r="X110" s="10"/>
    </row>
    <row r="111" spans="1:24" x14ac:dyDescent="0.25">
      <c r="S111" s="9"/>
      <c r="T111" s="10"/>
      <c r="U111" s="9"/>
      <c r="V111" s="10"/>
      <c r="W111" s="9"/>
      <c r="X111" s="10"/>
    </row>
    <row r="112" spans="1:24" x14ac:dyDescent="0.25">
      <c r="S112" s="9"/>
      <c r="T112" s="10"/>
      <c r="U112" s="9"/>
      <c r="V112" s="10"/>
      <c r="W112" s="9"/>
      <c r="X112" s="10"/>
    </row>
    <row r="113" spans="19:24" x14ac:dyDescent="0.25">
      <c r="S113" s="9"/>
      <c r="T113" s="10"/>
      <c r="U113" s="9"/>
      <c r="V113" s="10"/>
      <c r="W113" s="9"/>
      <c r="X113" s="10"/>
    </row>
    <row r="114" spans="19:24" x14ac:dyDescent="0.25">
      <c r="S114" s="9"/>
      <c r="T114" s="10"/>
      <c r="U114" s="9"/>
      <c r="V114" s="10"/>
      <c r="W114" s="9"/>
      <c r="X114" s="10"/>
    </row>
    <row r="115" spans="19:24" x14ac:dyDescent="0.25">
      <c r="S115" s="9"/>
      <c r="T115" s="10"/>
      <c r="U115" s="9"/>
      <c r="V115" s="10"/>
      <c r="W115" s="9"/>
      <c r="X115" s="10"/>
    </row>
    <row r="116" spans="19:24" x14ac:dyDescent="0.25">
      <c r="S116" s="9"/>
      <c r="T116" s="10"/>
      <c r="U116" s="9"/>
      <c r="V116" s="10"/>
      <c r="W116" s="9"/>
      <c r="X116" s="10"/>
    </row>
    <row r="117" spans="19:24" x14ac:dyDescent="0.25">
      <c r="S117" s="9"/>
      <c r="T117" s="10"/>
      <c r="U117" s="9"/>
      <c r="V117" s="10"/>
      <c r="W117" s="9"/>
      <c r="X117" s="10"/>
    </row>
    <row r="118" spans="19:24" x14ac:dyDescent="0.25">
      <c r="S118" s="9"/>
      <c r="T118" s="10"/>
      <c r="U118" s="9"/>
      <c r="V118" s="10"/>
      <c r="W118" s="9"/>
      <c r="X118" s="10"/>
    </row>
    <row r="119" spans="19:24" x14ac:dyDescent="0.25">
      <c r="S119" s="9"/>
      <c r="T119" s="10"/>
      <c r="U119" s="9"/>
      <c r="V119" s="10"/>
      <c r="W119" s="9"/>
      <c r="X119" s="10"/>
    </row>
    <row r="120" spans="19:24" x14ac:dyDescent="0.25">
      <c r="S120" s="9"/>
      <c r="T120" s="10"/>
      <c r="U120" s="9"/>
      <c r="V120" s="10"/>
      <c r="W120" s="9"/>
      <c r="X120" s="10"/>
    </row>
    <row r="121" spans="19:24" x14ac:dyDescent="0.25">
      <c r="S121" s="9"/>
      <c r="T121" s="10"/>
      <c r="U121" s="9"/>
      <c r="V121" s="10"/>
      <c r="W121" s="9"/>
      <c r="X121" s="10"/>
    </row>
    <row r="122" spans="19:24" x14ac:dyDescent="0.25">
      <c r="S122" s="9"/>
      <c r="T122" s="10"/>
      <c r="U122" s="9"/>
      <c r="V122" s="10"/>
      <c r="W122" s="9"/>
      <c r="X122" s="10"/>
    </row>
    <row r="123" spans="19:24" x14ac:dyDescent="0.25">
      <c r="S123" s="9"/>
      <c r="T123" s="10"/>
      <c r="U123" s="9"/>
      <c r="V123" s="10"/>
      <c r="W123" s="9"/>
      <c r="X123" s="10"/>
    </row>
    <row r="124" spans="19:24" x14ac:dyDescent="0.25">
      <c r="S124" s="9"/>
      <c r="T124" s="10"/>
      <c r="U124" s="9"/>
      <c r="V124" s="10"/>
      <c r="W124" s="9"/>
      <c r="X124" s="10"/>
    </row>
    <row r="125" spans="19:24" x14ac:dyDescent="0.25">
      <c r="S125" s="9"/>
      <c r="T125" s="10"/>
      <c r="U125" s="9"/>
      <c r="V125" s="10"/>
      <c r="W125" s="9"/>
      <c r="X125" s="10"/>
    </row>
    <row r="126" spans="19:24" x14ac:dyDescent="0.25">
      <c r="S126" s="9"/>
      <c r="T126" s="10"/>
      <c r="U126" s="9"/>
      <c r="V126" s="10"/>
      <c r="W126" s="9"/>
      <c r="X126" s="10"/>
    </row>
    <row r="127" spans="19:24" x14ac:dyDescent="0.25">
      <c r="S127" s="9"/>
      <c r="T127" s="10"/>
      <c r="U127" s="9"/>
      <c r="V127" s="10"/>
      <c r="W127" s="9"/>
      <c r="X127" s="10"/>
    </row>
    <row r="128" spans="19:24" x14ac:dyDescent="0.25">
      <c r="S128" s="9"/>
      <c r="T128" s="10"/>
      <c r="U128" s="9"/>
      <c r="V128" s="10"/>
      <c r="W128" s="9"/>
      <c r="X128" s="10"/>
    </row>
    <row r="129" spans="19:24" x14ac:dyDescent="0.25">
      <c r="S129" s="9"/>
      <c r="T129" s="10"/>
      <c r="U129" s="9"/>
      <c r="V129" s="10"/>
      <c r="W129" s="9"/>
      <c r="X129" s="10"/>
    </row>
    <row r="130" spans="19:24" x14ac:dyDescent="0.25">
      <c r="S130" s="9"/>
      <c r="T130" s="10"/>
      <c r="U130" s="9"/>
      <c r="V130" s="10"/>
      <c r="W130" s="9"/>
      <c r="X130" s="10"/>
    </row>
    <row r="131" spans="19:24" x14ac:dyDescent="0.25">
      <c r="S131" s="9"/>
      <c r="T131" s="10"/>
      <c r="U131" s="9"/>
      <c r="V131" s="10"/>
      <c r="W131" s="9"/>
      <c r="X131" s="10"/>
    </row>
    <row r="132" spans="19:24" x14ac:dyDescent="0.25">
      <c r="S132" s="9"/>
      <c r="T132" s="10"/>
      <c r="U132" s="9"/>
      <c r="V132" s="10"/>
      <c r="W132" s="9"/>
      <c r="X132" s="10"/>
    </row>
    <row r="133" spans="19:24" x14ac:dyDescent="0.25">
      <c r="S133" s="9"/>
      <c r="T133" s="10"/>
      <c r="U133" s="9"/>
      <c r="V133" s="10"/>
      <c r="W133" s="9"/>
      <c r="X133" s="10"/>
    </row>
    <row r="134" spans="19:24" x14ac:dyDescent="0.25">
      <c r="S134" s="9"/>
      <c r="T134" s="10"/>
      <c r="U134" s="9"/>
      <c r="V134" s="10"/>
      <c r="W134" s="9"/>
      <c r="X134" s="10"/>
    </row>
    <row r="135" spans="19:24" x14ac:dyDescent="0.25">
      <c r="S135" s="9"/>
      <c r="T135" s="10"/>
      <c r="U135" s="9"/>
      <c r="V135" s="10"/>
      <c r="W135" s="9"/>
      <c r="X135" s="10"/>
    </row>
    <row r="136" spans="19:24" x14ac:dyDescent="0.25">
      <c r="S136" s="9"/>
      <c r="T136" s="10"/>
      <c r="U136" s="9"/>
      <c r="V136" s="10"/>
      <c r="W136" s="9"/>
      <c r="X136" s="10"/>
    </row>
    <row r="137" spans="19:24" x14ac:dyDescent="0.25">
      <c r="S137" s="9"/>
      <c r="T137" s="10"/>
      <c r="U137" s="9"/>
      <c r="V137" s="10"/>
      <c r="W137" s="9"/>
      <c r="X137" s="10"/>
    </row>
    <row r="138" spans="19:24" x14ac:dyDescent="0.25">
      <c r="S138" s="9"/>
      <c r="T138" s="10"/>
      <c r="U138" s="9"/>
      <c r="V138" s="10"/>
      <c r="W138" s="9"/>
      <c r="X138" s="10"/>
    </row>
    <row r="139" spans="19:24" x14ac:dyDescent="0.25">
      <c r="S139" s="9"/>
      <c r="T139" s="10"/>
      <c r="U139" s="9"/>
      <c r="V139" s="10"/>
      <c r="W139" s="9"/>
      <c r="X139" s="10"/>
    </row>
    <row r="140" spans="19:24" x14ac:dyDescent="0.25">
      <c r="S140" s="9"/>
      <c r="T140" s="10"/>
      <c r="U140" s="9"/>
      <c r="V140" s="10"/>
      <c r="W140" s="9"/>
      <c r="X140" s="10"/>
    </row>
    <row r="141" spans="19:24" x14ac:dyDescent="0.25">
      <c r="S141" s="9"/>
      <c r="T141" s="10"/>
      <c r="U141" s="9"/>
      <c r="V141" s="10"/>
      <c r="W141" s="9"/>
      <c r="X141" s="10"/>
    </row>
    <row r="142" spans="19:24" x14ac:dyDescent="0.25">
      <c r="S142" s="9"/>
      <c r="T142" s="10"/>
      <c r="U142" s="9"/>
      <c r="V142" s="10"/>
      <c r="W142" s="9"/>
      <c r="X142" s="10"/>
    </row>
    <row r="143" spans="19:24" x14ac:dyDescent="0.25">
      <c r="S143" s="9"/>
      <c r="T143" s="10"/>
      <c r="U143" s="9"/>
      <c r="V143" s="10"/>
      <c r="W143" s="9"/>
      <c r="X143" s="10"/>
    </row>
    <row r="144" spans="19:24" x14ac:dyDescent="0.25">
      <c r="S144" s="9"/>
      <c r="T144" s="10"/>
      <c r="U144" s="9"/>
      <c r="V144" s="10"/>
      <c r="W144" s="9"/>
      <c r="X144" s="10"/>
    </row>
    <row r="145" spans="19:24" x14ac:dyDescent="0.25">
      <c r="S145" s="9"/>
      <c r="T145" s="10"/>
      <c r="U145" s="9"/>
      <c r="V145" s="10"/>
      <c r="W145" s="9"/>
      <c r="X145" s="10"/>
    </row>
    <row r="146" spans="19:24" x14ac:dyDescent="0.25">
      <c r="S146" s="9"/>
      <c r="T146" s="10"/>
      <c r="U146" s="9"/>
      <c r="V146" s="10"/>
      <c r="W146" s="9"/>
      <c r="X146" s="10"/>
    </row>
    <row r="147" spans="19:24" x14ac:dyDescent="0.25">
      <c r="S147" s="9"/>
      <c r="T147" s="10"/>
      <c r="U147" s="9"/>
      <c r="V147" s="10"/>
      <c r="W147" s="9"/>
      <c r="X147" s="10"/>
    </row>
    <row r="148" spans="19:24" x14ac:dyDescent="0.25">
      <c r="S148" s="9"/>
      <c r="T148" s="10"/>
      <c r="U148" s="9"/>
      <c r="V148" s="10"/>
      <c r="W148" s="9"/>
      <c r="X148" s="10"/>
    </row>
    <row r="149" spans="19:24" x14ac:dyDescent="0.25">
      <c r="S149" s="9"/>
      <c r="T149" s="10"/>
      <c r="U149" s="9"/>
      <c r="V149" s="10"/>
      <c r="W149" s="9"/>
      <c r="X149" s="10"/>
    </row>
    <row r="150" spans="19:24" x14ac:dyDescent="0.25">
      <c r="S150" s="9"/>
      <c r="T150" s="10"/>
      <c r="U150" s="9"/>
      <c r="V150" s="10"/>
      <c r="W150" s="9"/>
      <c r="X150" s="10"/>
    </row>
    <row r="151" spans="19:24" x14ac:dyDescent="0.25">
      <c r="S151" s="9"/>
      <c r="T151" s="10"/>
      <c r="U151" s="9"/>
      <c r="V151" s="10"/>
      <c r="W151" s="9"/>
      <c r="X151" s="10"/>
    </row>
    <row r="152" spans="19:24" x14ac:dyDescent="0.25">
      <c r="S152" s="9"/>
      <c r="T152" s="10"/>
      <c r="U152" s="9"/>
      <c r="V152" s="10"/>
      <c r="W152" s="9"/>
      <c r="X152" s="10"/>
    </row>
    <row r="153" spans="19:24" x14ac:dyDescent="0.25">
      <c r="S153" s="9"/>
      <c r="T153" s="10"/>
      <c r="U153" s="9"/>
      <c r="V153" s="10"/>
      <c r="W153" s="9"/>
      <c r="X153" s="10"/>
    </row>
    <row r="154" spans="19:24" x14ac:dyDescent="0.25">
      <c r="S154" s="9"/>
      <c r="T154" s="10"/>
      <c r="U154" s="9"/>
      <c r="V154" s="10"/>
      <c r="W154" s="9"/>
      <c r="X154" s="10"/>
    </row>
    <row r="155" spans="19:24" x14ac:dyDescent="0.25">
      <c r="S155" s="9"/>
      <c r="T155" s="10"/>
      <c r="U155" s="9"/>
      <c r="V155" s="10"/>
      <c r="W155" s="9"/>
      <c r="X155" s="10"/>
    </row>
    <row r="156" spans="19:24" x14ac:dyDescent="0.25">
      <c r="S156" s="9"/>
      <c r="T156" s="10"/>
      <c r="U156" s="9"/>
      <c r="V156" s="10"/>
      <c r="W156" s="9"/>
      <c r="X156" s="10"/>
    </row>
    <row r="157" spans="19:24" x14ac:dyDescent="0.25">
      <c r="S157" s="9"/>
      <c r="T157" s="10"/>
      <c r="U157" s="9"/>
      <c r="V157" s="10"/>
      <c r="W157" s="9"/>
      <c r="X157" s="10"/>
    </row>
    <row r="158" spans="19:24" x14ac:dyDescent="0.25">
      <c r="S158" s="9"/>
      <c r="T158" s="10"/>
      <c r="U158" s="9"/>
      <c r="V158" s="10"/>
      <c r="W158" s="9"/>
      <c r="X158" s="10"/>
    </row>
    <row r="159" spans="19:24" x14ac:dyDescent="0.25">
      <c r="S159" s="9"/>
      <c r="T159" s="10"/>
      <c r="U159" s="9"/>
      <c r="V159" s="10"/>
      <c r="W159" s="9"/>
      <c r="X159" s="10"/>
    </row>
    <row r="160" spans="19:24" x14ac:dyDescent="0.25">
      <c r="S160" s="9"/>
      <c r="T160" s="10"/>
      <c r="U160" s="9"/>
      <c r="V160" s="10"/>
      <c r="W160" s="9"/>
      <c r="X160" s="10"/>
    </row>
    <row r="161" spans="19:24" x14ac:dyDescent="0.25">
      <c r="S161" s="9"/>
      <c r="T161" s="10"/>
      <c r="U161" s="9"/>
      <c r="V161" s="10"/>
      <c r="W161" s="9"/>
      <c r="X161" s="10"/>
    </row>
    <row r="162" spans="19:24" x14ac:dyDescent="0.25">
      <c r="S162" s="9"/>
      <c r="T162" s="10"/>
      <c r="U162" s="9"/>
      <c r="V162" s="10"/>
      <c r="W162" s="9"/>
      <c r="X162" s="10"/>
    </row>
    <row r="163" spans="19:24" x14ac:dyDescent="0.25">
      <c r="S163" s="9"/>
      <c r="T163" s="10"/>
      <c r="U163" s="9"/>
      <c r="V163" s="10"/>
      <c r="W163" s="9"/>
      <c r="X163" s="10"/>
    </row>
    <row r="164" spans="19:24" x14ac:dyDescent="0.25">
      <c r="S164" s="9"/>
      <c r="T164" s="10"/>
      <c r="U164" s="9"/>
      <c r="V164" s="10"/>
      <c r="W164" s="9"/>
      <c r="X164" s="10"/>
    </row>
    <row r="165" spans="19:24" x14ac:dyDescent="0.25">
      <c r="S165" s="9"/>
      <c r="T165" s="10"/>
      <c r="U165" s="9"/>
      <c r="V165" s="10"/>
      <c r="W165" s="9"/>
      <c r="X165" s="10"/>
    </row>
    <row r="166" spans="19:24" x14ac:dyDescent="0.25">
      <c r="S166" s="9"/>
      <c r="T166" s="10"/>
      <c r="U166" s="9"/>
      <c r="V166" s="10"/>
      <c r="W166" s="9"/>
      <c r="X166" s="10"/>
    </row>
    <row r="167" spans="19:24" x14ac:dyDescent="0.25">
      <c r="S167" s="9"/>
      <c r="T167" s="10"/>
      <c r="U167" s="9"/>
      <c r="V167" s="10"/>
      <c r="W167" s="9"/>
      <c r="X167" s="10"/>
    </row>
    <row r="168" spans="19:24" x14ac:dyDescent="0.25">
      <c r="S168" s="9"/>
      <c r="T168" s="10"/>
      <c r="U168" s="9"/>
      <c r="V168" s="10"/>
      <c r="W168" s="9"/>
      <c r="X168" s="10"/>
    </row>
    <row r="169" spans="19:24" x14ac:dyDescent="0.25">
      <c r="S169" s="9"/>
      <c r="T169" s="10"/>
      <c r="U169" s="9"/>
      <c r="V169" s="10"/>
      <c r="W169" s="9"/>
      <c r="X169" s="10"/>
    </row>
    <row r="170" spans="19:24" x14ac:dyDescent="0.25">
      <c r="S170" s="9"/>
      <c r="T170" s="10"/>
      <c r="U170" s="9"/>
      <c r="V170" s="10"/>
      <c r="W170" s="9"/>
      <c r="X170" s="10"/>
    </row>
    <row r="171" spans="19:24" x14ac:dyDescent="0.25">
      <c r="S171" s="9"/>
      <c r="T171" s="10"/>
      <c r="U171" s="9"/>
      <c r="V171" s="10"/>
      <c r="W171" s="9"/>
      <c r="X171" s="10"/>
    </row>
    <row r="172" spans="19:24" x14ac:dyDescent="0.25">
      <c r="S172" s="9"/>
      <c r="T172" s="10"/>
      <c r="U172" s="9"/>
      <c r="V172" s="10"/>
      <c r="W172" s="9"/>
      <c r="X172" s="10"/>
    </row>
    <row r="173" spans="19:24" x14ac:dyDescent="0.25">
      <c r="S173" s="9"/>
      <c r="T173" s="10"/>
      <c r="U173" s="9"/>
      <c r="V173" s="10"/>
      <c r="W173" s="9"/>
      <c r="X173" s="10"/>
    </row>
    <row r="174" spans="19:24" x14ac:dyDescent="0.25">
      <c r="S174" s="9"/>
      <c r="T174" s="10"/>
      <c r="U174" s="9"/>
      <c r="V174" s="10"/>
      <c r="W174" s="9"/>
      <c r="X174" s="10"/>
    </row>
    <row r="175" spans="19:24" x14ac:dyDescent="0.25">
      <c r="S175" s="9"/>
      <c r="T175" s="10"/>
      <c r="U175" s="9"/>
      <c r="V175" s="10"/>
      <c r="W175" s="9"/>
      <c r="X175" s="10"/>
    </row>
    <row r="176" spans="19:24" x14ac:dyDescent="0.25">
      <c r="S176" s="9"/>
      <c r="T176" s="10"/>
      <c r="U176" s="9"/>
      <c r="V176" s="10"/>
      <c r="W176" s="9"/>
      <c r="X176" s="10"/>
    </row>
    <row r="177" spans="19:24" x14ac:dyDescent="0.25">
      <c r="S177" s="9"/>
      <c r="T177" s="10"/>
      <c r="U177" s="9"/>
      <c r="V177" s="10"/>
      <c r="W177" s="9"/>
      <c r="X177" s="10"/>
    </row>
    <row r="178" spans="19:24" x14ac:dyDescent="0.25">
      <c r="S178" s="9"/>
      <c r="T178" s="10"/>
      <c r="U178" s="9"/>
      <c r="V178" s="10"/>
      <c r="W178" s="9"/>
      <c r="X178" s="10"/>
    </row>
    <row r="179" spans="19:24" x14ac:dyDescent="0.25">
      <c r="S179" s="9"/>
      <c r="T179" s="10"/>
      <c r="U179" s="9"/>
      <c r="V179" s="10"/>
      <c r="W179" s="9"/>
      <c r="X179" s="10"/>
    </row>
    <row r="180" spans="19:24" x14ac:dyDescent="0.25">
      <c r="S180" s="9"/>
      <c r="T180" s="10"/>
      <c r="U180" s="9"/>
      <c r="V180" s="10"/>
      <c r="W180" s="9"/>
      <c r="X180" s="10"/>
    </row>
    <row r="181" spans="19:24" x14ac:dyDescent="0.25">
      <c r="S181" s="9"/>
      <c r="T181" s="10"/>
      <c r="U181" s="9"/>
      <c r="V181" s="10"/>
      <c r="W181" s="9"/>
      <c r="X181" s="10"/>
    </row>
    <row r="182" spans="19:24" x14ac:dyDescent="0.25">
      <c r="S182" s="9"/>
      <c r="T182" s="10"/>
      <c r="U182" s="9"/>
      <c r="V182" s="10"/>
      <c r="W182" s="9"/>
      <c r="X182" s="10"/>
    </row>
    <row r="183" spans="19:24" x14ac:dyDescent="0.25">
      <c r="S183" s="9"/>
      <c r="T183" s="10"/>
      <c r="U183" s="9"/>
      <c r="V183" s="10"/>
      <c r="W183" s="9"/>
      <c r="X183" s="10"/>
    </row>
    <row r="184" spans="19:24" x14ac:dyDescent="0.25">
      <c r="S184" s="9"/>
      <c r="T184" s="10"/>
      <c r="U184" s="9"/>
      <c r="V184" s="10"/>
      <c r="W184" s="9"/>
      <c r="X184" s="10"/>
    </row>
    <row r="185" spans="19:24" x14ac:dyDescent="0.25">
      <c r="S185" s="9"/>
      <c r="T185" s="10"/>
      <c r="U185" s="9"/>
      <c r="V185" s="10"/>
      <c r="W185" s="9"/>
      <c r="X185" s="10"/>
    </row>
    <row r="186" spans="19:24" x14ac:dyDescent="0.25">
      <c r="S186" s="9"/>
      <c r="T186" s="10"/>
      <c r="U186" s="9"/>
      <c r="V186" s="10"/>
      <c r="W186" s="9"/>
      <c r="X186" s="10"/>
    </row>
    <row r="187" spans="19:24" x14ac:dyDescent="0.25">
      <c r="S187" s="9"/>
      <c r="T187" s="10"/>
      <c r="U187" s="9"/>
      <c r="V187" s="10"/>
      <c r="W187" s="9"/>
      <c r="X187" s="10"/>
    </row>
    <row r="188" spans="19:24" x14ac:dyDescent="0.25">
      <c r="S188" s="9"/>
      <c r="T188" s="10"/>
      <c r="U188" s="9"/>
      <c r="V188" s="10"/>
      <c r="W188" s="9"/>
      <c r="X188" s="10"/>
    </row>
    <row r="189" spans="19:24" x14ac:dyDescent="0.25">
      <c r="S189" s="9"/>
      <c r="T189" s="10"/>
      <c r="U189" s="9"/>
      <c r="V189" s="10"/>
      <c r="W189" s="9"/>
      <c r="X189" s="10"/>
    </row>
    <row r="190" spans="19:24" x14ac:dyDescent="0.25">
      <c r="S190" s="9"/>
      <c r="T190" s="10"/>
      <c r="U190" s="9"/>
      <c r="V190" s="10"/>
      <c r="W190" s="9"/>
      <c r="X190" s="10"/>
    </row>
    <row r="191" spans="19:24" x14ac:dyDescent="0.25">
      <c r="S191" s="9"/>
      <c r="T191" s="10"/>
      <c r="U191" s="9"/>
      <c r="V191" s="10"/>
      <c r="W191" s="9"/>
      <c r="X191" s="10"/>
    </row>
    <row r="192" spans="19:24" x14ac:dyDescent="0.25">
      <c r="S192" s="9"/>
      <c r="T192" s="10"/>
      <c r="U192" s="9"/>
      <c r="V192" s="10"/>
      <c r="W192" s="9"/>
      <c r="X192" s="10"/>
    </row>
    <row r="193" spans="19:24" x14ac:dyDescent="0.25">
      <c r="S193" s="9"/>
      <c r="T193" s="10"/>
      <c r="U193" s="9"/>
      <c r="V193" s="10"/>
      <c r="W193" s="9"/>
      <c r="X193" s="10"/>
    </row>
    <row r="194" spans="19:24" x14ac:dyDescent="0.25">
      <c r="S194" s="9"/>
      <c r="T194" s="10"/>
      <c r="U194" s="9"/>
      <c r="V194" s="10"/>
      <c r="W194" s="9"/>
      <c r="X194" s="10"/>
    </row>
    <row r="195" spans="19:24" x14ac:dyDescent="0.25">
      <c r="S195" s="9"/>
      <c r="T195" s="10"/>
      <c r="U195" s="9"/>
      <c r="V195" s="10"/>
      <c r="W195" s="9"/>
      <c r="X195" s="10"/>
    </row>
    <row r="196" spans="19:24" x14ac:dyDescent="0.25">
      <c r="S196" s="9"/>
      <c r="T196" s="10"/>
      <c r="U196" s="9"/>
      <c r="V196" s="10"/>
      <c r="W196" s="9"/>
      <c r="X196" s="10"/>
    </row>
    <row r="197" spans="19:24" x14ac:dyDescent="0.25">
      <c r="S197" s="9"/>
      <c r="T197" s="10"/>
      <c r="U197" s="9"/>
      <c r="V197" s="10"/>
      <c r="W197" s="9"/>
      <c r="X197" s="10"/>
    </row>
    <row r="198" spans="19:24" x14ac:dyDescent="0.25">
      <c r="S198" s="9"/>
      <c r="T198" s="10"/>
      <c r="U198" s="9"/>
      <c r="V198" s="10"/>
      <c r="W198" s="9"/>
      <c r="X198" s="10"/>
    </row>
    <row r="199" spans="19:24" x14ac:dyDescent="0.25">
      <c r="S199" s="9"/>
      <c r="T199" s="10"/>
      <c r="U199" s="9"/>
      <c r="V199" s="10"/>
      <c r="W199" s="9"/>
      <c r="X199" s="10"/>
    </row>
    <row r="200" spans="19:24" x14ac:dyDescent="0.25">
      <c r="S200" s="9"/>
      <c r="T200" s="10"/>
      <c r="U200" s="9"/>
      <c r="V200" s="10"/>
      <c r="W200" s="9"/>
      <c r="X200" s="10"/>
    </row>
    <row r="201" spans="19:24" x14ac:dyDescent="0.25">
      <c r="S201" s="9"/>
      <c r="T201" s="10"/>
      <c r="U201" s="9"/>
      <c r="V201" s="10"/>
      <c r="W201" s="9"/>
      <c r="X201" s="10"/>
    </row>
    <row r="202" spans="19:24" x14ac:dyDescent="0.25">
      <c r="S202" s="9"/>
      <c r="T202" s="10"/>
      <c r="U202" s="9"/>
      <c r="V202" s="10"/>
      <c r="W202" s="9"/>
      <c r="X202" s="10"/>
    </row>
    <row r="203" spans="19:24" x14ac:dyDescent="0.25">
      <c r="S203" s="9"/>
      <c r="T203" s="10"/>
      <c r="U203" s="9"/>
      <c r="V203" s="10"/>
      <c r="W203" s="9"/>
      <c r="X203" s="10"/>
    </row>
    <row r="204" spans="19:24" x14ac:dyDescent="0.25">
      <c r="S204" s="9"/>
      <c r="T204" s="10"/>
      <c r="U204" s="9"/>
      <c r="V204" s="10"/>
      <c r="W204" s="9"/>
      <c r="X204" s="10"/>
    </row>
    <row r="205" spans="19:24" x14ac:dyDescent="0.25">
      <c r="S205" s="9"/>
      <c r="T205" s="10"/>
      <c r="U205" s="9"/>
      <c r="V205" s="10"/>
      <c r="W205" s="9"/>
      <c r="X205" s="10"/>
    </row>
    <row r="206" spans="19:24" x14ac:dyDescent="0.25">
      <c r="S206" s="9"/>
      <c r="T206" s="10"/>
      <c r="U206" s="9"/>
      <c r="V206" s="10"/>
      <c r="W206" s="9"/>
      <c r="X206" s="10"/>
    </row>
    <row r="207" spans="19:24" x14ac:dyDescent="0.25">
      <c r="S207" s="9"/>
      <c r="T207" s="10"/>
      <c r="U207" s="9"/>
      <c r="V207" s="10"/>
      <c r="W207" s="9"/>
      <c r="X207" s="10"/>
    </row>
    <row r="208" spans="19:24" x14ac:dyDescent="0.25">
      <c r="S208" s="9"/>
      <c r="T208" s="10"/>
      <c r="U208" s="9"/>
      <c r="V208" s="10"/>
      <c r="W208" s="9"/>
      <c r="X208" s="10"/>
    </row>
    <row r="209" spans="19:24" x14ac:dyDescent="0.25">
      <c r="S209" s="9"/>
      <c r="T209" s="10"/>
      <c r="U209" s="9"/>
      <c r="V209" s="10"/>
      <c r="W209" s="9"/>
      <c r="X209" s="10"/>
    </row>
    <row r="210" spans="19:24" x14ac:dyDescent="0.25">
      <c r="S210" s="9"/>
      <c r="T210" s="10"/>
      <c r="U210" s="9"/>
      <c r="V210" s="10"/>
      <c r="W210" s="9"/>
      <c r="X210" s="10"/>
    </row>
    <row r="211" spans="19:24" x14ac:dyDescent="0.25">
      <c r="S211" s="9"/>
      <c r="T211" s="10"/>
      <c r="U211" s="9"/>
      <c r="V211" s="10"/>
      <c r="W211" s="9"/>
      <c r="X211" s="10"/>
    </row>
    <row r="212" spans="19:24" x14ac:dyDescent="0.25">
      <c r="S212" s="9"/>
      <c r="T212" s="10"/>
      <c r="U212" s="9"/>
      <c r="V212" s="10"/>
      <c r="W212" s="9"/>
      <c r="X212" s="10"/>
    </row>
    <row r="213" spans="19:24" x14ac:dyDescent="0.25">
      <c r="S213" s="9"/>
      <c r="T213" s="10"/>
      <c r="U213" s="9"/>
      <c r="V213" s="10"/>
      <c r="W213" s="9"/>
      <c r="X213" s="10"/>
    </row>
    <row r="214" spans="19:24" x14ac:dyDescent="0.25">
      <c r="S214" s="9"/>
      <c r="T214" s="10"/>
      <c r="U214" s="9"/>
      <c r="V214" s="10"/>
      <c r="W214" s="9"/>
      <c r="X214" s="10"/>
    </row>
    <row r="215" spans="19:24" x14ac:dyDescent="0.25">
      <c r="S215" s="9"/>
      <c r="T215" s="10"/>
      <c r="U215" s="9"/>
      <c r="V215" s="10"/>
      <c r="W215" s="9"/>
      <c r="X215" s="10"/>
    </row>
    <row r="216" spans="19:24" x14ac:dyDescent="0.25">
      <c r="S216" s="9"/>
      <c r="T216" s="10"/>
      <c r="U216" s="9"/>
      <c r="V216" s="10"/>
      <c r="W216" s="9"/>
      <c r="X216" s="10"/>
    </row>
    <row r="217" spans="19:24" x14ac:dyDescent="0.25">
      <c r="S217" s="9"/>
      <c r="T217" s="10"/>
      <c r="U217" s="9"/>
      <c r="V217" s="10"/>
      <c r="W217" s="9"/>
      <c r="X217" s="10"/>
    </row>
    <row r="218" spans="19:24" x14ac:dyDescent="0.25">
      <c r="S218" s="9"/>
      <c r="T218" s="10"/>
      <c r="U218" s="9"/>
      <c r="V218" s="10"/>
      <c r="W218" s="9"/>
      <c r="X218" s="10"/>
    </row>
    <row r="219" spans="19:24" x14ac:dyDescent="0.25">
      <c r="S219" s="9"/>
      <c r="T219" s="10"/>
      <c r="U219" s="9"/>
      <c r="V219" s="10"/>
      <c r="W219" s="9"/>
      <c r="X219" s="10"/>
    </row>
    <row r="220" spans="19:24" x14ac:dyDescent="0.25">
      <c r="S220" s="9"/>
      <c r="T220" s="10"/>
      <c r="U220" s="9"/>
      <c r="V220" s="10"/>
      <c r="W220" s="9"/>
      <c r="X220" s="10"/>
    </row>
    <row r="221" spans="19:24" x14ac:dyDescent="0.25">
      <c r="S221" s="9"/>
      <c r="T221" s="10"/>
      <c r="U221" s="9"/>
      <c r="V221" s="10"/>
      <c r="W221" s="9"/>
      <c r="X221" s="10"/>
    </row>
    <row r="222" spans="19:24" x14ac:dyDescent="0.25">
      <c r="S222" s="9"/>
      <c r="T222" s="10"/>
      <c r="U222" s="9"/>
      <c r="V222" s="10"/>
      <c r="W222" s="9"/>
      <c r="X222" s="10"/>
    </row>
    <row r="223" spans="19:24" x14ac:dyDescent="0.25">
      <c r="S223" s="9"/>
      <c r="T223" s="10"/>
      <c r="U223" s="9"/>
      <c r="V223" s="10"/>
      <c r="W223" s="9"/>
      <c r="X223" s="10"/>
    </row>
    <row r="224" spans="19:24" x14ac:dyDescent="0.25">
      <c r="S224" s="9"/>
      <c r="T224" s="10"/>
      <c r="U224" s="9"/>
      <c r="V224" s="10"/>
      <c r="W224" s="9"/>
      <c r="X224" s="10"/>
    </row>
    <row r="225" spans="19:24" x14ac:dyDescent="0.25">
      <c r="S225" s="9"/>
      <c r="T225" s="10"/>
      <c r="U225" s="9"/>
      <c r="V225" s="10"/>
      <c r="W225" s="9"/>
      <c r="X225" s="10"/>
    </row>
    <row r="226" spans="19:24" x14ac:dyDescent="0.25">
      <c r="S226" s="9"/>
      <c r="T226" s="10"/>
      <c r="U226" s="9"/>
      <c r="V226" s="10"/>
      <c r="W226" s="9"/>
      <c r="X226" s="10"/>
    </row>
    <row r="227" spans="19:24" x14ac:dyDescent="0.25">
      <c r="S227" s="9"/>
      <c r="T227" s="10"/>
      <c r="U227" s="9"/>
      <c r="V227" s="10"/>
      <c r="W227" s="9"/>
      <c r="X227" s="10"/>
    </row>
    <row r="228" spans="19:24" x14ac:dyDescent="0.25">
      <c r="S228" s="9"/>
      <c r="T228" s="10"/>
      <c r="U228" s="9"/>
      <c r="V228" s="10"/>
      <c r="W228" s="9"/>
      <c r="X228" s="10"/>
    </row>
    <row r="229" spans="19:24" x14ac:dyDescent="0.25">
      <c r="S229" s="9"/>
      <c r="T229" s="10"/>
      <c r="U229" s="9"/>
      <c r="V229" s="10"/>
      <c r="W229" s="9"/>
      <c r="X229" s="10"/>
    </row>
    <row r="230" spans="19:24" x14ac:dyDescent="0.25">
      <c r="S230" s="9"/>
      <c r="T230" s="10"/>
      <c r="U230" s="9"/>
      <c r="V230" s="10"/>
      <c r="W230" s="9"/>
      <c r="X230" s="10"/>
    </row>
    <row r="231" spans="19:24" x14ac:dyDescent="0.25">
      <c r="S231" s="9"/>
      <c r="T231" s="10"/>
      <c r="U231" s="9"/>
      <c r="V231" s="10"/>
      <c r="W231" s="9"/>
      <c r="X231" s="10"/>
    </row>
    <row r="232" spans="19:24" x14ac:dyDescent="0.25">
      <c r="S232" s="9"/>
      <c r="T232" s="10"/>
      <c r="U232" s="9"/>
      <c r="V232" s="10"/>
      <c r="W232" s="9"/>
      <c r="X232" s="10"/>
    </row>
    <row r="233" spans="19:24" x14ac:dyDescent="0.25">
      <c r="S233" s="9"/>
      <c r="T233" s="10"/>
      <c r="U233" s="9"/>
      <c r="V233" s="10"/>
      <c r="W233" s="9"/>
      <c r="X233" s="10"/>
    </row>
    <row r="234" spans="19:24" x14ac:dyDescent="0.25">
      <c r="S234" s="9"/>
      <c r="T234" s="10"/>
      <c r="U234" s="9"/>
      <c r="V234" s="10"/>
      <c r="W234" s="9"/>
      <c r="X234" s="10"/>
    </row>
    <row r="235" spans="19:24" x14ac:dyDescent="0.25">
      <c r="S235" s="9"/>
      <c r="T235" s="10"/>
      <c r="U235" s="9"/>
      <c r="V235" s="10"/>
      <c r="W235" s="9"/>
      <c r="X235" s="10"/>
    </row>
    <row r="236" spans="19:24" x14ac:dyDescent="0.25">
      <c r="S236" s="9"/>
      <c r="T236" s="10"/>
      <c r="U236" s="9"/>
      <c r="V236" s="10"/>
      <c r="W236" s="9"/>
      <c r="X236" s="10"/>
    </row>
    <row r="237" spans="19:24" x14ac:dyDescent="0.25">
      <c r="S237" s="9"/>
      <c r="T237" s="10"/>
      <c r="U237" s="9"/>
      <c r="V237" s="10"/>
      <c r="W237" s="9"/>
      <c r="X237" s="10"/>
    </row>
    <row r="238" spans="19:24" x14ac:dyDescent="0.25">
      <c r="S238" s="9"/>
      <c r="T238" s="10"/>
      <c r="U238" s="9"/>
      <c r="V238" s="10"/>
      <c r="W238" s="9"/>
      <c r="X238" s="10"/>
    </row>
    <row r="239" spans="19:24" x14ac:dyDescent="0.25">
      <c r="S239" s="9"/>
      <c r="T239" s="10"/>
      <c r="U239" s="9"/>
      <c r="V239" s="10"/>
      <c r="W239" s="9"/>
      <c r="X239" s="10"/>
    </row>
    <row r="240" spans="19:24" x14ac:dyDescent="0.25">
      <c r="S240" s="9"/>
      <c r="T240" s="10"/>
      <c r="U240" s="9"/>
      <c r="V240" s="10"/>
      <c r="W240" s="9"/>
      <c r="X240" s="10"/>
    </row>
    <row r="241" spans="19:24" x14ac:dyDescent="0.25">
      <c r="S241" s="9"/>
      <c r="T241" s="10"/>
      <c r="U241" s="9"/>
      <c r="V241" s="10"/>
      <c r="W241" s="9"/>
      <c r="X241" s="10"/>
    </row>
    <row r="242" spans="19:24" x14ac:dyDescent="0.25">
      <c r="S242" s="9"/>
      <c r="T242" s="10"/>
      <c r="U242" s="9"/>
      <c r="V242" s="10"/>
      <c r="W242" s="9"/>
      <c r="X242" s="10"/>
    </row>
    <row r="243" spans="19:24" x14ac:dyDescent="0.25">
      <c r="S243" s="9"/>
      <c r="T243" s="10"/>
      <c r="U243" s="9"/>
      <c r="V243" s="10"/>
      <c r="W243" s="9"/>
      <c r="X243" s="10"/>
    </row>
    <row r="244" spans="19:24" x14ac:dyDescent="0.25">
      <c r="S244" s="9"/>
      <c r="T244" s="10"/>
      <c r="U244" s="9"/>
      <c r="V244" s="10"/>
      <c r="W244" s="9"/>
      <c r="X244" s="10"/>
    </row>
    <row r="245" spans="19:24" x14ac:dyDescent="0.25">
      <c r="S245" s="9"/>
      <c r="T245" s="10"/>
      <c r="U245" s="9"/>
      <c r="V245" s="10"/>
      <c r="W245" s="9"/>
      <c r="X245" s="10"/>
    </row>
    <row r="246" spans="19:24" x14ac:dyDescent="0.25">
      <c r="S246" s="9"/>
      <c r="T246" s="10"/>
      <c r="U246" s="9"/>
      <c r="V246" s="10"/>
      <c r="W246" s="9"/>
      <c r="X246" s="10"/>
    </row>
    <row r="247" spans="19:24" x14ac:dyDescent="0.25">
      <c r="S247" s="9"/>
      <c r="T247" s="10"/>
      <c r="U247" s="9"/>
      <c r="V247" s="10"/>
      <c r="W247" s="9"/>
      <c r="X247" s="10"/>
    </row>
    <row r="248" spans="19:24" x14ac:dyDescent="0.25">
      <c r="S248" s="9"/>
      <c r="T248" s="10"/>
      <c r="U248" s="9"/>
      <c r="V248" s="10"/>
      <c r="W248" s="9"/>
      <c r="X248" s="10"/>
    </row>
    <row r="249" spans="19:24" x14ac:dyDescent="0.25">
      <c r="S249" s="9"/>
      <c r="T249" s="10"/>
      <c r="U249" s="9"/>
      <c r="V249" s="10"/>
      <c r="W249" s="9"/>
      <c r="X249" s="10"/>
    </row>
    <row r="250" spans="19:24" x14ac:dyDescent="0.25">
      <c r="S250" s="9"/>
      <c r="T250" s="10"/>
      <c r="U250" s="9"/>
      <c r="V250" s="10"/>
      <c r="W250" s="9"/>
      <c r="X250" s="10"/>
    </row>
    <row r="251" spans="19:24" x14ac:dyDescent="0.25">
      <c r="S251" s="9"/>
      <c r="T251" s="10"/>
      <c r="U251" s="9"/>
      <c r="V251" s="10"/>
      <c r="W251" s="9"/>
      <c r="X251" s="10"/>
    </row>
    <row r="252" spans="19:24" x14ac:dyDescent="0.25">
      <c r="S252" s="9"/>
      <c r="T252" s="10"/>
      <c r="U252" s="9"/>
      <c r="V252" s="10"/>
      <c r="W252" s="9"/>
      <c r="X252" s="10"/>
    </row>
    <row r="253" spans="19:24" x14ac:dyDescent="0.25">
      <c r="S253" s="9"/>
      <c r="T253" s="10"/>
      <c r="U253" s="9"/>
      <c r="V253" s="10"/>
      <c r="W253" s="9"/>
      <c r="X253" s="10"/>
    </row>
    <row r="254" spans="19:24" x14ac:dyDescent="0.25">
      <c r="S254" s="9"/>
      <c r="T254" s="10"/>
      <c r="U254" s="9"/>
      <c r="V254" s="10"/>
      <c r="W254" s="9"/>
      <c r="X254" s="10"/>
    </row>
    <row r="255" spans="19:24" x14ac:dyDescent="0.25">
      <c r="S255" s="9"/>
      <c r="T255" s="10"/>
      <c r="U255" s="9"/>
      <c r="V255" s="10"/>
      <c r="W255" s="9"/>
      <c r="X255" s="10"/>
    </row>
    <row r="256" spans="19:24" x14ac:dyDescent="0.25">
      <c r="S256" s="9"/>
      <c r="T256" s="10"/>
      <c r="U256" s="9"/>
      <c r="V256" s="10"/>
      <c r="W256" s="9"/>
      <c r="X256" s="10"/>
    </row>
    <row r="257" spans="19:24" x14ac:dyDescent="0.25">
      <c r="S257" s="9"/>
      <c r="T257" s="10"/>
      <c r="U257" s="9"/>
      <c r="V257" s="10"/>
      <c r="W257" s="9"/>
      <c r="X257" s="10"/>
    </row>
    <row r="258" spans="19:24" x14ac:dyDescent="0.25">
      <c r="S258" s="9"/>
      <c r="T258" s="10"/>
      <c r="U258" s="9"/>
      <c r="V258" s="10"/>
      <c r="W258" s="9"/>
      <c r="X258" s="10"/>
    </row>
    <row r="259" spans="19:24" x14ac:dyDescent="0.25">
      <c r="S259" s="9"/>
      <c r="T259" s="10"/>
      <c r="U259" s="9"/>
      <c r="V259" s="10"/>
      <c r="W259" s="9"/>
      <c r="X259" s="10"/>
    </row>
    <row r="260" spans="19:24" x14ac:dyDescent="0.25">
      <c r="S260" s="9"/>
      <c r="T260" s="10"/>
      <c r="U260" s="9"/>
      <c r="V260" s="10"/>
      <c r="W260" s="9"/>
      <c r="X260" s="10"/>
    </row>
    <row r="261" spans="19:24" x14ac:dyDescent="0.25">
      <c r="S261" s="9"/>
      <c r="T261" s="10"/>
      <c r="U261" s="9"/>
      <c r="V261" s="10"/>
      <c r="W261" s="9"/>
      <c r="X261" s="10"/>
    </row>
    <row r="262" spans="19:24" x14ac:dyDescent="0.25">
      <c r="S262" s="9"/>
      <c r="T262" s="10"/>
      <c r="U262" s="9"/>
      <c r="V262" s="10"/>
      <c r="W262" s="9"/>
      <c r="X262" s="10"/>
    </row>
    <row r="263" spans="19:24" x14ac:dyDescent="0.25">
      <c r="S263" s="9"/>
      <c r="T263" s="10"/>
      <c r="U263" s="9"/>
      <c r="V263" s="10"/>
      <c r="W263" s="9"/>
      <c r="X263" s="10"/>
    </row>
    <row r="264" spans="19:24" x14ac:dyDescent="0.25">
      <c r="S264" s="9"/>
      <c r="T264" s="10"/>
      <c r="U264" s="9"/>
      <c r="V264" s="10"/>
      <c r="W264" s="9"/>
      <c r="X264" s="10"/>
    </row>
    <row r="265" spans="19:24" x14ac:dyDescent="0.25">
      <c r="S265" s="9"/>
      <c r="T265" s="10"/>
      <c r="U265" s="9"/>
      <c r="V265" s="10"/>
      <c r="W265" s="9"/>
      <c r="X265" s="10"/>
    </row>
    <row r="266" spans="19:24" x14ac:dyDescent="0.25">
      <c r="S266" s="9"/>
      <c r="T266" s="10"/>
      <c r="U266" s="9"/>
      <c r="V266" s="10"/>
      <c r="W266" s="9"/>
      <c r="X266" s="10"/>
    </row>
    <row r="267" spans="19:24" x14ac:dyDescent="0.25">
      <c r="S267" s="9"/>
      <c r="T267" s="10"/>
      <c r="U267" s="9"/>
      <c r="V267" s="10"/>
      <c r="W267" s="9"/>
      <c r="X267" s="10"/>
    </row>
    <row r="268" spans="19:24" x14ac:dyDescent="0.25">
      <c r="S268" s="9"/>
      <c r="T268" s="10"/>
      <c r="U268" s="9"/>
      <c r="V268" s="10"/>
      <c r="W268" s="9"/>
      <c r="X268" s="10"/>
    </row>
    <row r="269" spans="19:24" x14ac:dyDescent="0.25">
      <c r="S269" s="9"/>
      <c r="T269" s="10"/>
      <c r="U269" s="9"/>
      <c r="V269" s="10"/>
      <c r="W269" s="9"/>
      <c r="X269" s="10"/>
    </row>
    <row r="270" spans="19:24" x14ac:dyDescent="0.25">
      <c r="S270" s="9"/>
      <c r="T270" s="10"/>
      <c r="U270" s="9"/>
      <c r="V270" s="10"/>
      <c r="W270" s="9"/>
      <c r="X270" s="10"/>
    </row>
    <row r="271" spans="19:24" x14ac:dyDescent="0.25">
      <c r="S271" s="9"/>
      <c r="T271" s="10"/>
      <c r="U271" s="9"/>
      <c r="V271" s="10"/>
      <c r="W271" s="9"/>
      <c r="X271" s="10"/>
    </row>
    <row r="272" spans="19:24" x14ac:dyDescent="0.25">
      <c r="S272" s="9"/>
      <c r="T272" s="10"/>
      <c r="U272" s="9"/>
      <c r="V272" s="10"/>
      <c r="W272" s="9"/>
      <c r="X272" s="10"/>
    </row>
    <row r="273" spans="19:24" x14ac:dyDescent="0.25">
      <c r="S273" s="9"/>
      <c r="T273" s="10"/>
      <c r="U273" s="9"/>
      <c r="V273" s="10"/>
      <c r="W273" s="9"/>
      <c r="X273" s="10"/>
    </row>
    <row r="274" spans="19:24" x14ac:dyDescent="0.25">
      <c r="S274" s="9"/>
      <c r="T274" s="10"/>
      <c r="U274" s="9"/>
      <c r="V274" s="10"/>
      <c r="W274" s="9"/>
      <c r="X274" s="10"/>
    </row>
    <row r="275" spans="19:24" x14ac:dyDescent="0.25">
      <c r="S275" s="9"/>
      <c r="T275" s="10"/>
      <c r="U275" s="9"/>
      <c r="V275" s="10"/>
      <c r="W275" s="9"/>
      <c r="X275" s="10"/>
    </row>
    <row r="276" spans="19:24" x14ac:dyDescent="0.25">
      <c r="S276" s="9"/>
      <c r="T276" s="10"/>
      <c r="U276" s="9"/>
      <c r="V276" s="10"/>
      <c r="W276" s="9"/>
      <c r="X276" s="10"/>
    </row>
    <row r="277" spans="19:24" x14ac:dyDescent="0.25">
      <c r="S277" s="9"/>
      <c r="T277" s="10"/>
      <c r="U277" s="9"/>
      <c r="V277" s="10"/>
      <c r="W277" s="9"/>
      <c r="X277" s="10"/>
    </row>
    <row r="278" spans="19:24" x14ac:dyDescent="0.25">
      <c r="S278" s="9"/>
      <c r="T278" s="10"/>
      <c r="U278" s="9"/>
      <c r="V278" s="10"/>
      <c r="W278" s="9"/>
      <c r="X278" s="10"/>
    </row>
    <row r="279" spans="19:24" x14ac:dyDescent="0.25">
      <c r="S279" s="9"/>
      <c r="T279" s="10"/>
      <c r="U279" s="9"/>
      <c r="V279" s="10"/>
      <c r="W279" s="9"/>
      <c r="X279" s="10"/>
    </row>
    <row r="280" spans="19:24" x14ac:dyDescent="0.25">
      <c r="S280" s="9"/>
      <c r="T280" s="10"/>
      <c r="U280" s="9"/>
      <c r="V280" s="10"/>
      <c r="W280" s="9"/>
      <c r="X280" s="10"/>
    </row>
    <row r="281" spans="19:24" x14ac:dyDescent="0.25">
      <c r="S281" s="9"/>
      <c r="T281" s="10"/>
      <c r="U281" s="9"/>
      <c r="V281" s="10"/>
      <c r="W281" s="9"/>
      <c r="X281" s="10"/>
    </row>
    <row r="282" spans="19:24" x14ac:dyDescent="0.25">
      <c r="S282" s="9"/>
      <c r="T282" s="10"/>
      <c r="U282" s="9"/>
      <c r="V282" s="10"/>
      <c r="W282" s="9"/>
      <c r="X282" s="10"/>
    </row>
    <row r="283" spans="19:24" x14ac:dyDescent="0.25">
      <c r="S283" s="9"/>
      <c r="T283" s="10"/>
      <c r="U283" s="9"/>
      <c r="V283" s="10"/>
      <c r="W283" s="9"/>
      <c r="X283" s="10"/>
    </row>
    <row r="284" spans="19:24" x14ac:dyDescent="0.25">
      <c r="S284" s="9"/>
      <c r="T284" s="10"/>
      <c r="U284" s="9"/>
      <c r="V284" s="10"/>
      <c r="W284" s="9"/>
      <c r="X284" s="10"/>
    </row>
    <row r="285" spans="19:24" x14ac:dyDescent="0.25">
      <c r="S285" s="9"/>
      <c r="T285" s="10"/>
      <c r="U285" s="9"/>
      <c r="V285" s="10"/>
      <c r="W285" s="9"/>
      <c r="X285" s="10"/>
    </row>
    <row r="286" spans="19:24" x14ac:dyDescent="0.25">
      <c r="S286" s="9"/>
      <c r="T286" s="10"/>
      <c r="U286" s="9"/>
      <c r="V286" s="10"/>
      <c r="W286" s="9"/>
      <c r="X286" s="10"/>
    </row>
    <row r="287" spans="19:24" x14ac:dyDescent="0.25">
      <c r="S287" s="9"/>
      <c r="T287" s="10"/>
      <c r="U287" s="9"/>
      <c r="V287" s="10"/>
      <c r="W287" s="9"/>
      <c r="X287" s="10"/>
    </row>
    <row r="288" spans="19:24" x14ac:dyDescent="0.25">
      <c r="S288" s="9"/>
      <c r="T288" s="10"/>
      <c r="U288" s="9"/>
      <c r="V288" s="10"/>
      <c r="W288" s="9"/>
      <c r="X288" s="10"/>
    </row>
    <row r="289" spans="19:24" x14ac:dyDescent="0.25">
      <c r="S289" s="9"/>
      <c r="T289" s="10"/>
      <c r="U289" s="9"/>
      <c r="V289" s="10"/>
      <c r="W289" s="9"/>
      <c r="X289" s="10"/>
    </row>
    <row r="290" spans="19:24" x14ac:dyDescent="0.25">
      <c r="S290" s="9"/>
      <c r="T290" s="10"/>
      <c r="U290" s="9"/>
      <c r="V290" s="10"/>
      <c r="W290" s="9"/>
      <c r="X290" s="10"/>
    </row>
    <row r="291" spans="19:24" x14ac:dyDescent="0.25">
      <c r="S291" s="9"/>
      <c r="T291" s="10"/>
      <c r="U291" s="9"/>
      <c r="V291" s="10"/>
      <c r="W291" s="9"/>
      <c r="X291" s="10"/>
    </row>
    <row r="292" spans="19:24" x14ac:dyDescent="0.25">
      <c r="S292" s="9"/>
      <c r="T292" s="10"/>
      <c r="U292" s="9"/>
      <c r="V292" s="10"/>
      <c r="W292" s="9"/>
      <c r="X292" s="10"/>
    </row>
    <row r="293" spans="19:24" x14ac:dyDescent="0.25">
      <c r="S293" s="9"/>
      <c r="T293" s="10"/>
      <c r="U293" s="9"/>
      <c r="V293" s="10"/>
      <c r="W293" s="9"/>
      <c r="X293" s="10"/>
    </row>
    <row r="294" spans="19:24" x14ac:dyDescent="0.25">
      <c r="S294" s="9"/>
      <c r="T294" s="10"/>
      <c r="U294" s="9"/>
      <c r="V294" s="10"/>
      <c r="W294" s="9"/>
      <c r="X294" s="10"/>
    </row>
    <row r="295" spans="19:24" x14ac:dyDescent="0.25">
      <c r="S295" s="9"/>
      <c r="T295" s="10"/>
      <c r="U295" s="9"/>
      <c r="V295" s="10"/>
      <c r="W295" s="9"/>
      <c r="X295" s="10"/>
    </row>
    <row r="296" spans="19:24" x14ac:dyDescent="0.25">
      <c r="S296" s="9"/>
      <c r="T296" s="10"/>
      <c r="U296" s="9"/>
      <c r="V296" s="10"/>
      <c r="W296" s="9"/>
      <c r="X296" s="10"/>
    </row>
    <row r="297" spans="19:24" x14ac:dyDescent="0.25">
      <c r="S297" s="9"/>
      <c r="T297" s="10"/>
      <c r="U297" s="9"/>
      <c r="V297" s="10"/>
      <c r="W297" s="9"/>
      <c r="X297" s="10"/>
    </row>
    <row r="298" spans="19:24" x14ac:dyDescent="0.25">
      <c r="S298" s="9"/>
      <c r="T298" s="10"/>
      <c r="U298" s="9"/>
      <c r="V298" s="10"/>
      <c r="W298" s="9"/>
      <c r="X298" s="10"/>
    </row>
    <row r="299" spans="19:24" x14ac:dyDescent="0.25">
      <c r="S299" s="9"/>
      <c r="T299" s="10"/>
      <c r="U299" s="9"/>
      <c r="V299" s="10"/>
      <c r="W299" s="9"/>
      <c r="X299" s="10"/>
    </row>
    <row r="300" spans="19:24" x14ac:dyDescent="0.25">
      <c r="S300" s="9"/>
      <c r="T300" s="10"/>
      <c r="U300" s="9"/>
      <c r="V300" s="10"/>
      <c r="W300" s="9"/>
      <c r="X300" s="10"/>
    </row>
    <row r="301" spans="19:24" x14ac:dyDescent="0.25">
      <c r="S301" s="9"/>
      <c r="T301" s="10"/>
      <c r="U301" s="9"/>
      <c r="V301" s="10"/>
      <c r="W301" s="9"/>
      <c r="X301" s="10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8997C-0558-421E-A398-B57F51D7F38D}">
  <dimension ref="A1:AK301"/>
  <sheetViews>
    <sheetView workbookViewId="0">
      <selection activeCell="O4" sqref="O4:P4"/>
    </sheetView>
  </sheetViews>
  <sheetFormatPr defaultRowHeight="15" x14ac:dyDescent="0.25"/>
  <cols>
    <col min="1" max="9" width="9.140625" style="1"/>
    <col min="10" max="10" width="11.140625" style="1" bestFit="1" customWidth="1"/>
    <col min="11" max="13" width="9.140625" style="1"/>
    <col min="14" max="14" width="11.140625" style="1" bestFit="1" customWidth="1"/>
    <col min="15" max="16384" width="9.140625" style="1"/>
  </cols>
  <sheetData>
    <row r="1" spans="1:37" x14ac:dyDescent="0.25">
      <c r="A1" s="3" t="s">
        <v>0</v>
      </c>
      <c r="B1" s="4" t="s">
        <v>1</v>
      </c>
      <c r="C1" s="4" t="s">
        <v>2</v>
      </c>
      <c r="D1" s="4" t="s">
        <v>3</v>
      </c>
      <c r="F1" s="5" t="s">
        <v>4</v>
      </c>
      <c r="G1" s="11">
        <f>SLOPE(B2:B102,A2:A102)</f>
        <v>23.757987891648778</v>
      </c>
      <c r="I1" s="2"/>
      <c r="J1" s="7" t="s">
        <v>7</v>
      </c>
      <c r="K1" s="11">
        <f>2*PI()*0.001*G1</f>
        <v>0.14927584044895811</v>
      </c>
      <c r="N1" s="7" t="s">
        <v>10</v>
      </c>
      <c r="O1" s="11">
        <f>1/K1</f>
        <v>6.6990076692412259</v>
      </c>
      <c r="S1" s="3" t="s">
        <v>16</v>
      </c>
      <c r="T1" s="4" t="s">
        <v>4</v>
      </c>
      <c r="U1" s="3" t="s">
        <v>17</v>
      </c>
      <c r="V1" s="4" t="s">
        <v>5</v>
      </c>
      <c r="W1" s="3" t="s">
        <v>18</v>
      </c>
      <c r="X1" s="4" t="s">
        <v>6</v>
      </c>
      <c r="Z1" s="5" t="s">
        <v>4</v>
      </c>
      <c r="AA1" s="11" t="e">
        <f>AVERAGE(T201:T301)</f>
        <v>#DIV/0!</v>
      </c>
      <c r="AC1" s="2"/>
      <c r="AD1" s="7" t="s">
        <v>7</v>
      </c>
      <c r="AE1" s="11" t="e">
        <f>2*PI()*0.001*AA1</f>
        <v>#DIV/0!</v>
      </c>
      <c r="AH1" s="7" t="s">
        <v>10</v>
      </c>
      <c r="AI1" s="11" t="e">
        <f>1/AE1</f>
        <v>#DIV/0!</v>
      </c>
    </row>
    <row r="2" spans="1:37" x14ac:dyDescent="0.25">
      <c r="A2" s="9">
        <v>-9.9999999999999995E-7</v>
      </c>
      <c r="B2" s="10">
        <v>-2.55405902862549E-5</v>
      </c>
      <c r="C2" s="10">
        <v>-2.5629997253417999E-5</v>
      </c>
      <c r="D2" s="10">
        <v>-2.3990869522094699E-5</v>
      </c>
      <c r="F2" s="5" t="s">
        <v>5</v>
      </c>
      <c r="G2" s="11">
        <f>SLOPE(C2:C102,A2:A102)</f>
        <v>23.217449788097472</v>
      </c>
      <c r="I2" s="2"/>
      <c r="J2" s="7" t="s">
        <v>8</v>
      </c>
      <c r="K2" s="11">
        <f t="shared" ref="K2:K3" si="0">2*PI()*0.001*G2</f>
        <v>0.14587953937875384</v>
      </c>
      <c r="N2" s="7" t="s">
        <v>11</v>
      </c>
      <c r="O2" s="11">
        <f t="shared" ref="O2:O3" si="1">1/K2</f>
        <v>6.8549709181878722</v>
      </c>
      <c r="S2" s="9"/>
      <c r="T2" s="10"/>
      <c r="U2" s="9"/>
      <c r="V2" s="10"/>
      <c r="W2" s="9"/>
      <c r="X2" s="10"/>
      <c r="Z2" s="5" t="s">
        <v>5</v>
      </c>
      <c r="AA2" s="11" t="e">
        <f>AVERAGE(V201:V301)</f>
        <v>#DIV/0!</v>
      </c>
      <c r="AC2" s="2"/>
      <c r="AD2" s="7" t="s">
        <v>8</v>
      </c>
      <c r="AE2" s="11" t="e">
        <f t="shared" ref="AE2:AE3" si="2">2*PI()*0.001*AA2</f>
        <v>#DIV/0!</v>
      </c>
      <c r="AH2" s="7" t="s">
        <v>11</v>
      </c>
      <c r="AI2" s="11" t="e">
        <f t="shared" ref="AI2:AI3" si="3">1/AE2</f>
        <v>#DIV/0!</v>
      </c>
    </row>
    <row r="3" spans="1:37" x14ac:dyDescent="0.25">
      <c r="A3" s="9">
        <v>-9.7999999999999993E-7</v>
      </c>
      <c r="B3" s="10">
        <v>-2.3841857910156301E-5</v>
      </c>
      <c r="C3" s="10">
        <v>-2.4259090423584001E-5</v>
      </c>
      <c r="D3" s="10">
        <v>-2.2798776626586901E-5</v>
      </c>
      <c r="F3" s="5" t="s">
        <v>6</v>
      </c>
      <c r="G3" s="11">
        <f>SLOPE(D2:D102,A2:A102)</f>
        <v>21.442363063610092</v>
      </c>
      <c r="I3" s="2"/>
      <c r="J3" s="7" t="s">
        <v>9</v>
      </c>
      <c r="K3" s="11">
        <f t="shared" si="0"/>
        <v>0.1347263405524852</v>
      </c>
      <c r="N3" s="7" t="s">
        <v>12</v>
      </c>
      <c r="O3" s="11">
        <f t="shared" si="1"/>
        <v>7.4224535150231521</v>
      </c>
      <c r="S3" s="9"/>
      <c r="T3" s="10"/>
      <c r="U3" s="9"/>
      <c r="V3" s="10"/>
      <c r="W3" s="9"/>
      <c r="X3" s="10"/>
      <c r="Z3" s="5" t="s">
        <v>6</v>
      </c>
      <c r="AA3" s="11" t="e">
        <f>AVERAGE(X201:X301)</f>
        <v>#DIV/0!</v>
      </c>
      <c r="AC3" s="2"/>
      <c r="AD3" s="7" t="s">
        <v>9</v>
      </c>
      <c r="AE3" s="11" t="e">
        <f t="shared" si="2"/>
        <v>#DIV/0!</v>
      </c>
      <c r="AH3" s="7" t="s">
        <v>12</v>
      </c>
      <c r="AI3" s="11" t="e">
        <f t="shared" si="3"/>
        <v>#DIV/0!</v>
      </c>
    </row>
    <row r="4" spans="1:37" x14ac:dyDescent="0.25">
      <c r="A4" s="9">
        <v>-9.5999999999999991E-7</v>
      </c>
      <c r="B4" s="10">
        <v>-2.3990869522094699E-5</v>
      </c>
      <c r="C4" s="10">
        <v>-2.4169683456420898E-5</v>
      </c>
      <c r="D4" s="10">
        <v>-2.1934509277343801E-5</v>
      </c>
      <c r="F4" s="6" t="s">
        <v>13</v>
      </c>
      <c r="G4" s="6">
        <f>AVERAGE(G1:G3)</f>
        <v>22.805933581118779</v>
      </c>
      <c r="H4" s="6">
        <f>_xlfn.STDEV.P(G1:G3)</f>
        <v>0.98912040976209281</v>
      </c>
      <c r="I4" s="2"/>
      <c r="J4" s="8" t="s">
        <v>14</v>
      </c>
      <c r="K4" s="6">
        <f>AVERAGE(K1:K3)</f>
        <v>0.14329390679339904</v>
      </c>
      <c r="L4" s="6">
        <f>_xlfn.STDEV.P(K1:K3)</f>
        <v>6.214826825648629E-3</v>
      </c>
      <c r="N4" s="8" t="s">
        <v>15</v>
      </c>
      <c r="O4" s="6">
        <f>AVERAGE(O1:O3)</f>
        <v>6.9921440341507504</v>
      </c>
      <c r="P4" s="6">
        <f>_xlfn.STDEV.P(O1:O3)</f>
        <v>0.31086526636900158</v>
      </c>
      <c r="Q4" s="12">
        <f>P4/O4*100</f>
        <v>4.4459219497007769</v>
      </c>
      <c r="S4" s="9"/>
      <c r="T4" s="10"/>
      <c r="U4" s="9"/>
      <c r="V4" s="10"/>
      <c r="W4" s="9"/>
      <c r="X4" s="10"/>
      <c r="Z4" s="6" t="s">
        <v>13</v>
      </c>
      <c r="AA4" s="6" t="e">
        <f>AVERAGE(AA1:AA3)</f>
        <v>#DIV/0!</v>
      </c>
      <c r="AB4" s="6" t="e">
        <f>_xlfn.STDEV.P(AA1:AA3)</f>
        <v>#DIV/0!</v>
      </c>
      <c r="AC4" s="2"/>
      <c r="AD4" s="8" t="s">
        <v>14</v>
      </c>
      <c r="AE4" s="6" t="e">
        <f>AVERAGE(AE1:AE3)</f>
        <v>#DIV/0!</v>
      </c>
      <c r="AF4" s="6" t="e">
        <f>_xlfn.STDEV.P(AE1:AE3)</f>
        <v>#DIV/0!</v>
      </c>
      <c r="AH4" s="8" t="s">
        <v>15</v>
      </c>
      <c r="AI4" s="6" t="e">
        <f>AVERAGE(AI1:AI3)</f>
        <v>#DIV/0!</v>
      </c>
      <c r="AJ4" s="6" t="e">
        <f>_xlfn.STDEV.P(AI1:AI3)</f>
        <v>#DIV/0!</v>
      </c>
      <c r="AK4" s="12" t="e">
        <f>AJ4/AI4*100</f>
        <v>#DIV/0!</v>
      </c>
    </row>
    <row r="5" spans="1:37" x14ac:dyDescent="0.25">
      <c r="A5" s="9">
        <v>-9.4E-7</v>
      </c>
      <c r="B5" s="10">
        <v>-2.2679567337036099E-5</v>
      </c>
      <c r="C5" s="10">
        <v>-2.33948230743408E-5</v>
      </c>
      <c r="D5" s="10">
        <v>-2.2172927856445299E-5</v>
      </c>
      <c r="S5" s="9"/>
      <c r="T5" s="10"/>
      <c r="U5" s="9"/>
      <c r="V5" s="10"/>
      <c r="W5" s="9"/>
      <c r="X5" s="10"/>
    </row>
    <row r="6" spans="1:37" x14ac:dyDescent="0.25">
      <c r="A6" s="9">
        <v>-9.1999999999999998E-7</v>
      </c>
      <c r="B6" s="10">
        <v>-2.3275613784789998E-5</v>
      </c>
      <c r="C6" s="10">
        <v>-2.2917985916137699E-5</v>
      </c>
      <c r="D6" s="10">
        <v>-2.17258930206299E-5</v>
      </c>
      <c r="S6" s="9"/>
      <c r="T6" s="10"/>
      <c r="U6" s="9"/>
      <c r="V6" s="10"/>
      <c r="W6" s="9"/>
      <c r="X6" s="10"/>
    </row>
    <row r="7" spans="1:37" x14ac:dyDescent="0.25">
      <c r="A7" s="9">
        <v>-8.9999999999999996E-7</v>
      </c>
      <c r="B7" s="10">
        <v>-2.2023916244506799E-5</v>
      </c>
      <c r="C7" s="10">
        <v>-2.2500753402710002E-5</v>
      </c>
      <c r="D7" s="10">
        <v>-2.13980674743652E-5</v>
      </c>
      <c r="S7" s="9"/>
      <c r="T7" s="10"/>
      <c r="U7" s="9"/>
      <c r="V7" s="10"/>
      <c r="W7" s="9"/>
      <c r="X7" s="10"/>
    </row>
    <row r="8" spans="1:37" x14ac:dyDescent="0.25">
      <c r="A8" s="9">
        <v>-8.8000000000000004E-7</v>
      </c>
      <c r="B8" s="10">
        <v>-2.2113323211669902E-5</v>
      </c>
      <c r="C8" s="10">
        <v>-2.2113323211669902E-5</v>
      </c>
      <c r="D8" s="10">
        <v>-1.9282102584838901E-5</v>
      </c>
      <c r="S8" s="9"/>
      <c r="T8" s="10"/>
      <c r="U8" s="9"/>
      <c r="V8" s="10"/>
      <c r="W8" s="9"/>
      <c r="X8" s="10"/>
    </row>
    <row r="9" spans="1:37" x14ac:dyDescent="0.25">
      <c r="A9" s="9">
        <v>-8.6000000000000002E-7</v>
      </c>
      <c r="B9" s="10">
        <v>-2.1845102310180701E-5</v>
      </c>
      <c r="C9" s="10">
        <v>-2.2262334823608398E-5</v>
      </c>
      <c r="D9" s="10">
        <v>-2.0027160644531301E-5</v>
      </c>
      <c r="S9" s="9"/>
      <c r="T9" s="10"/>
      <c r="U9" s="9"/>
      <c r="V9" s="10"/>
      <c r="W9" s="9"/>
      <c r="X9" s="10"/>
    </row>
    <row r="10" spans="1:37" x14ac:dyDescent="0.25">
      <c r="A10" s="9">
        <v>-8.4E-7</v>
      </c>
      <c r="B10" s="10">
        <v>-2.18749046325684E-5</v>
      </c>
      <c r="C10" s="10">
        <v>-2.1249055862426798E-5</v>
      </c>
      <c r="D10" s="10">
        <v>-1.94311141967773E-5</v>
      </c>
      <c r="S10" s="9"/>
      <c r="T10" s="10"/>
      <c r="U10" s="9"/>
      <c r="V10" s="10"/>
      <c r="W10" s="9"/>
      <c r="X10" s="10"/>
    </row>
    <row r="11" spans="1:37" x14ac:dyDescent="0.25">
      <c r="A11" s="9">
        <v>-8.1999999999999998E-7</v>
      </c>
      <c r="B11" s="10">
        <v>-2.0354986190795898E-5</v>
      </c>
      <c r="C11" s="10">
        <v>-2.1040439605712901E-5</v>
      </c>
      <c r="D11" s="10">
        <v>-1.8954277038574198E-5</v>
      </c>
      <c r="S11" s="9"/>
      <c r="T11" s="10"/>
      <c r="U11" s="9"/>
      <c r="V11" s="10"/>
      <c r="W11" s="9"/>
      <c r="X11" s="10"/>
    </row>
    <row r="12" spans="1:37" x14ac:dyDescent="0.25">
      <c r="A12" s="9">
        <v>-7.9999999999999996E-7</v>
      </c>
      <c r="B12" s="10">
        <v>-2.0354986190795898E-5</v>
      </c>
      <c r="C12" s="10">
        <v>-2.02357769012451E-5</v>
      </c>
      <c r="D12" s="10">
        <v>-1.8596649169921899E-5</v>
      </c>
      <c r="S12" s="9"/>
      <c r="T12" s="10"/>
      <c r="U12" s="9"/>
      <c r="V12" s="10"/>
      <c r="W12" s="9"/>
      <c r="X12" s="10"/>
    </row>
    <row r="13" spans="1:37" x14ac:dyDescent="0.25">
      <c r="A13" s="9">
        <v>-7.8000000000000005E-7</v>
      </c>
      <c r="B13" s="10">
        <v>-1.9758939743041999E-5</v>
      </c>
      <c r="C13" s="10">
        <v>-2.0116567611694299E-5</v>
      </c>
      <c r="D13" s="10">
        <v>-1.8388032913208001E-5</v>
      </c>
      <c r="S13" s="9"/>
      <c r="T13" s="10"/>
      <c r="U13" s="9"/>
      <c r="V13" s="10"/>
      <c r="W13" s="9"/>
      <c r="X13" s="10"/>
    </row>
    <row r="14" spans="1:37" x14ac:dyDescent="0.25">
      <c r="A14" s="9">
        <v>-7.6000000000000003E-7</v>
      </c>
      <c r="B14" s="10">
        <v>-1.9460916519164998E-5</v>
      </c>
      <c r="C14" s="10">
        <v>-1.9848346710205098E-5</v>
      </c>
      <c r="D14" s="10">
        <v>-1.7613172531127899E-5</v>
      </c>
      <c r="S14" s="9"/>
      <c r="T14" s="10"/>
      <c r="U14" s="9"/>
      <c r="V14" s="10"/>
      <c r="W14" s="9"/>
      <c r="X14" s="10"/>
    </row>
    <row r="15" spans="1:37" x14ac:dyDescent="0.25">
      <c r="A15" s="9">
        <v>-7.4000000000000001E-7</v>
      </c>
      <c r="B15" s="10">
        <v>-1.8507242202758799E-5</v>
      </c>
      <c r="C15" s="10">
        <v>-1.9252300262451199E-5</v>
      </c>
      <c r="D15" s="10">
        <v>-1.79111957550049E-5</v>
      </c>
      <c r="S15" s="9"/>
      <c r="T15" s="10"/>
      <c r="U15" s="9"/>
      <c r="V15" s="10"/>
      <c r="W15" s="9"/>
      <c r="X15" s="10"/>
    </row>
    <row r="16" spans="1:37" x14ac:dyDescent="0.25">
      <c r="A16" s="9">
        <v>-7.1999999999999999E-7</v>
      </c>
      <c r="B16" s="10">
        <v>-1.89244747161865E-5</v>
      </c>
      <c r="C16" s="10">
        <v>-1.87158584594727E-5</v>
      </c>
      <c r="D16" s="10">
        <v>-1.6391277313232402E-5</v>
      </c>
      <c r="S16" s="9"/>
      <c r="T16" s="10"/>
      <c r="U16" s="9"/>
      <c r="V16" s="10"/>
      <c r="W16" s="9"/>
      <c r="X16" s="10"/>
    </row>
    <row r="17" spans="1:24" x14ac:dyDescent="0.25">
      <c r="A17" s="9">
        <v>-6.9999999999999997E-7</v>
      </c>
      <c r="B17" s="10">
        <v>-1.7970800399780301E-5</v>
      </c>
      <c r="C17" s="10">
        <v>-1.8358230590820299E-5</v>
      </c>
      <c r="D17" s="10">
        <v>-1.6450881958007799E-5</v>
      </c>
      <c r="S17" s="9"/>
      <c r="T17" s="10"/>
      <c r="U17" s="9"/>
      <c r="V17" s="10"/>
      <c r="W17" s="9"/>
      <c r="X17" s="10"/>
    </row>
    <row r="18" spans="1:24" x14ac:dyDescent="0.25">
      <c r="A18" s="9">
        <v>-6.7999999999999995E-7</v>
      </c>
      <c r="B18" s="10">
        <v>-1.74045562744141E-5</v>
      </c>
      <c r="C18" s="10">
        <v>-1.7702579498290999E-5</v>
      </c>
      <c r="D18" s="10">
        <v>-1.6242265701293901E-5</v>
      </c>
      <c r="S18" s="9"/>
      <c r="T18" s="10"/>
      <c r="U18" s="9"/>
      <c r="V18" s="10"/>
      <c r="W18" s="9"/>
      <c r="X18" s="10"/>
    </row>
    <row r="19" spans="1:24" x14ac:dyDescent="0.25">
      <c r="A19" s="9">
        <v>-6.6000000000000003E-7</v>
      </c>
      <c r="B19" s="10">
        <v>-1.6778707504272502E-5</v>
      </c>
      <c r="C19" s="10">
        <v>-1.7017126083374E-5</v>
      </c>
      <c r="D19" s="10">
        <v>-1.56760215759277E-5</v>
      </c>
      <c r="S19" s="9"/>
      <c r="T19" s="10"/>
      <c r="U19" s="9"/>
      <c r="V19" s="10"/>
      <c r="W19" s="9"/>
      <c r="X19" s="10"/>
    </row>
    <row r="20" spans="1:24" x14ac:dyDescent="0.25">
      <c r="A20" s="9">
        <v>-6.4000000000000001E-7</v>
      </c>
      <c r="B20" s="10">
        <v>-1.6450881958007799E-5</v>
      </c>
      <c r="C20" s="10">
        <v>-1.6450881958007799E-5</v>
      </c>
      <c r="D20" s="10">
        <v>-1.5318393707275401E-5</v>
      </c>
      <c r="S20" s="9"/>
      <c r="T20" s="10"/>
      <c r="U20" s="9"/>
      <c r="V20" s="10"/>
      <c r="W20" s="9"/>
      <c r="X20" s="10"/>
    </row>
    <row r="21" spans="1:24" x14ac:dyDescent="0.25">
      <c r="A21" s="9">
        <v>-6.1999999999999999E-7</v>
      </c>
      <c r="B21" s="10">
        <v>-1.66594982147217E-5</v>
      </c>
      <c r="C21" s="10">
        <v>-1.62720680236816E-5</v>
      </c>
      <c r="D21" s="10">
        <v>-1.5586614608764601E-5</v>
      </c>
      <c r="S21" s="9"/>
      <c r="T21" s="10"/>
      <c r="U21" s="9"/>
      <c r="V21" s="10"/>
      <c r="W21" s="9"/>
      <c r="X21" s="10"/>
    </row>
    <row r="22" spans="1:24" x14ac:dyDescent="0.25">
      <c r="A22" s="9">
        <v>-5.9999999999999997E-7</v>
      </c>
      <c r="B22" s="10">
        <v>-1.5556812286377001E-5</v>
      </c>
      <c r="C22" s="10">
        <v>-1.54078006744385E-5</v>
      </c>
      <c r="D22" s="10">
        <v>-1.4305114746093801E-5</v>
      </c>
      <c r="S22" s="9"/>
      <c r="T22" s="10"/>
      <c r="U22" s="9"/>
      <c r="V22" s="10"/>
      <c r="W22" s="9"/>
      <c r="X22" s="10"/>
    </row>
    <row r="23" spans="1:24" x14ac:dyDescent="0.25">
      <c r="A23" s="9">
        <v>-5.7999999999999995E-7</v>
      </c>
      <c r="B23" s="10">
        <v>-1.47223472595215E-5</v>
      </c>
      <c r="C23" s="10">
        <v>-1.5288591384887699E-5</v>
      </c>
      <c r="D23" s="10">
        <v>-1.37090682983398E-5</v>
      </c>
      <c r="S23" s="9"/>
      <c r="T23" s="10"/>
      <c r="U23" s="9"/>
      <c r="V23" s="10"/>
      <c r="W23" s="9"/>
      <c r="X23" s="10"/>
    </row>
    <row r="24" spans="1:24" x14ac:dyDescent="0.25">
      <c r="A24" s="9">
        <v>-5.6000000000000004E-7</v>
      </c>
      <c r="B24" s="10">
        <v>-1.4424324035644501E-5</v>
      </c>
      <c r="C24" s="10">
        <v>-1.4454126358032199E-5</v>
      </c>
      <c r="D24" s="10">
        <v>-1.2904405593872101E-5</v>
      </c>
      <c r="S24" s="9"/>
      <c r="T24" s="10"/>
      <c r="U24" s="9"/>
      <c r="V24" s="10"/>
      <c r="W24" s="9"/>
      <c r="X24" s="10"/>
    </row>
    <row r="25" spans="1:24" x14ac:dyDescent="0.25">
      <c r="A25" s="9">
        <v>-5.4000000000000002E-7</v>
      </c>
      <c r="B25" s="10">
        <v>-1.4036893844604501E-5</v>
      </c>
      <c r="C25" s="10">
        <v>-1.42455101013184E-5</v>
      </c>
      <c r="D25" s="10">
        <v>-1.33812427520752E-5</v>
      </c>
      <c r="S25" s="9"/>
      <c r="T25" s="10"/>
      <c r="U25" s="9"/>
      <c r="V25" s="10"/>
      <c r="W25" s="9"/>
      <c r="X25" s="10"/>
    </row>
    <row r="26" spans="1:24" x14ac:dyDescent="0.25">
      <c r="A26" s="9">
        <v>-5.2E-7</v>
      </c>
      <c r="B26" s="10">
        <v>-1.3649463653564501E-5</v>
      </c>
      <c r="C26" s="10">
        <v>-1.3947486877441399E-5</v>
      </c>
      <c r="D26" s="10">
        <v>-1.25765800476074E-5</v>
      </c>
      <c r="S26" s="9"/>
      <c r="T26" s="10"/>
      <c r="U26" s="9"/>
      <c r="V26" s="10"/>
      <c r="W26" s="9"/>
      <c r="X26" s="10"/>
    </row>
    <row r="27" spans="1:24" x14ac:dyDescent="0.25">
      <c r="A27" s="9">
        <v>-4.9999999999999998E-7</v>
      </c>
      <c r="B27" s="10">
        <v>-1.3530254364013701E-5</v>
      </c>
      <c r="C27" s="10">
        <v>-1.3500452041626E-5</v>
      </c>
      <c r="D27" s="10">
        <v>-1.20699405670166E-5</v>
      </c>
      <c r="S27" s="9"/>
      <c r="T27" s="10"/>
      <c r="U27" s="9"/>
      <c r="V27" s="10"/>
      <c r="W27" s="9"/>
      <c r="X27" s="10"/>
    </row>
    <row r="28" spans="1:24" x14ac:dyDescent="0.25">
      <c r="A28" s="9">
        <v>-4.7999999999999996E-7</v>
      </c>
      <c r="B28" s="10">
        <v>-1.2248754501342801E-5</v>
      </c>
      <c r="C28" s="10">
        <v>-1.29342079162598E-5</v>
      </c>
      <c r="D28" s="10">
        <v>-1.19805335998535E-5</v>
      </c>
      <c r="S28" s="9"/>
      <c r="T28" s="10"/>
      <c r="U28" s="9"/>
      <c r="V28" s="10"/>
      <c r="W28" s="9"/>
      <c r="X28" s="10"/>
    </row>
    <row r="29" spans="1:24" x14ac:dyDescent="0.25">
      <c r="A29" s="9">
        <v>-4.5999999999999999E-7</v>
      </c>
      <c r="B29" s="10">
        <v>-1.17123126983643E-5</v>
      </c>
      <c r="C29" s="10">
        <v>-1.2636184692382801E-5</v>
      </c>
      <c r="D29" s="10">
        <v>-1.09076499938965E-5</v>
      </c>
      <c r="S29" s="9"/>
      <c r="T29" s="10"/>
      <c r="U29" s="9"/>
      <c r="V29" s="10"/>
      <c r="W29" s="9"/>
      <c r="X29" s="10"/>
    </row>
    <row r="30" spans="1:24" x14ac:dyDescent="0.25">
      <c r="A30" s="9">
        <v>-4.4000000000000002E-7</v>
      </c>
      <c r="B30" s="10">
        <v>-1.1354684829711901E-5</v>
      </c>
      <c r="C30" s="10">
        <v>-1.1891126632690399E-5</v>
      </c>
      <c r="D30" s="10">
        <v>-1.0728836059570301E-5</v>
      </c>
      <c r="S30" s="9"/>
      <c r="T30" s="10"/>
      <c r="U30" s="9"/>
      <c r="V30" s="10"/>
      <c r="W30" s="9"/>
      <c r="X30" s="10"/>
    </row>
    <row r="31" spans="1:24" x14ac:dyDescent="0.25">
      <c r="A31" s="9">
        <v>-4.2E-7</v>
      </c>
      <c r="B31" s="10">
        <v>-1.09374523162842E-5</v>
      </c>
      <c r="C31" s="10">
        <v>-1.12950801849365E-5</v>
      </c>
      <c r="D31" s="10">
        <v>-1.01923942565918E-5</v>
      </c>
      <c r="S31" s="9"/>
      <c r="T31" s="10"/>
      <c r="U31" s="9"/>
      <c r="V31" s="10"/>
      <c r="W31" s="9"/>
      <c r="X31" s="10"/>
    </row>
    <row r="32" spans="1:24" x14ac:dyDescent="0.25">
      <c r="A32" s="9">
        <v>-3.9999999999999998E-7</v>
      </c>
      <c r="B32" s="10">
        <v>-1.05798244476318E-5</v>
      </c>
      <c r="C32" s="10">
        <v>-1.0758638381957999E-5</v>
      </c>
      <c r="D32" s="10">
        <v>-1.0222196578979501E-5</v>
      </c>
      <c r="S32" s="9"/>
      <c r="T32" s="10"/>
      <c r="U32" s="9"/>
      <c r="V32" s="10"/>
      <c r="W32" s="9"/>
      <c r="X32" s="10"/>
    </row>
    <row r="33" spans="1:24" x14ac:dyDescent="0.25">
      <c r="A33" s="9">
        <v>-3.8000000000000001E-7</v>
      </c>
      <c r="B33" s="10">
        <v>-1.01923942565918E-5</v>
      </c>
      <c r="C33" s="10">
        <v>-1.0371208190917999E-5</v>
      </c>
      <c r="D33" s="10">
        <v>-9.0897083282470703E-6</v>
      </c>
      <c r="S33" s="9"/>
      <c r="T33" s="10"/>
      <c r="U33" s="9"/>
      <c r="V33" s="10"/>
      <c r="W33" s="9"/>
      <c r="X33" s="10"/>
    </row>
    <row r="34" spans="1:24" x14ac:dyDescent="0.25">
      <c r="A34" s="9">
        <v>-3.5999999999999999E-7</v>
      </c>
      <c r="B34" s="10">
        <v>-9.4473361968994107E-6</v>
      </c>
      <c r="C34" s="10">
        <v>-1.0490417480468801E-5</v>
      </c>
      <c r="D34" s="10">
        <v>-9.5963478088378906E-6</v>
      </c>
      <c r="S34" s="9"/>
      <c r="T34" s="10"/>
      <c r="U34" s="9"/>
      <c r="V34" s="10"/>
      <c r="W34" s="9"/>
      <c r="X34" s="10"/>
    </row>
    <row r="35" spans="1:24" x14ac:dyDescent="0.25">
      <c r="A35" s="9">
        <v>-3.3999999999999997E-7</v>
      </c>
      <c r="B35" s="10">
        <v>-9.3281269073486294E-6</v>
      </c>
      <c r="C35" s="10">
        <v>-9.9539756774902293E-6</v>
      </c>
      <c r="D35" s="10">
        <v>-9.0897083282470703E-6</v>
      </c>
      <c r="S35" s="9"/>
      <c r="T35" s="10"/>
      <c r="U35" s="9"/>
      <c r="V35" s="10"/>
      <c r="W35" s="9"/>
      <c r="X35" s="10"/>
    </row>
    <row r="36" spans="1:24" x14ac:dyDescent="0.25">
      <c r="A36" s="9">
        <v>-3.2000000000000001E-7</v>
      </c>
      <c r="B36" s="10">
        <v>-8.9406967163085904E-6</v>
      </c>
      <c r="C36" s="10">
        <v>-8.9108943939209001E-6</v>
      </c>
      <c r="D36" s="10">
        <v>-7.7486038208007796E-6</v>
      </c>
      <c r="S36" s="9"/>
      <c r="T36" s="10"/>
      <c r="U36" s="9"/>
      <c r="V36" s="10"/>
      <c r="W36" s="9"/>
      <c r="X36" s="10"/>
    </row>
    <row r="37" spans="1:24" x14ac:dyDescent="0.25">
      <c r="A37" s="9">
        <v>-2.9999999999999999E-7</v>
      </c>
      <c r="B37" s="10">
        <v>-8.4638595581054704E-6</v>
      </c>
      <c r="C37" s="10">
        <v>-8.9704990386962908E-6</v>
      </c>
      <c r="D37" s="10">
        <v>-8.3744525909423794E-6</v>
      </c>
      <c r="S37" s="9"/>
      <c r="T37" s="10"/>
      <c r="U37" s="9"/>
      <c r="V37" s="10"/>
      <c r="W37" s="9"/>
      <c r="X37" s="10"/>
    </row>
    <row r="38" spans="1:24" x14ac:dyDescent="0.25">
      <c r="A38" s="9">
        <v>-2.8000000000000002E-7</v>
      </c>
      <c r="B38" s="10">
        <v>-7.8082084655761702E-6</v>
      </c>
      <c r="C38" s="10">
        <v>-8.9406967163085904E-6</v>
      </c>
      <c r="D38" s="10">
        <v>-7.9870223999023404E-6</v>
      </c>
      <c r="S38" s="9"/>
      <c r="T38" s="10"/>
      <c r="U38" s="9"/>
      <c r="V38" s="10"/>
      <c r="W38" s="9"/>
      <c r="X38" s="10"/>
    </row>
    <row r="39" spans="1:24" x14ac:dyDescent="0.25">
      <c r="A39" s="9">
        <v>-2.6E-7</v>
      </c>
      <c r="B39" s="10">
        <v>-7.62939453125E-6</v>
      </c>
      <c r="C39" s="10">
        <v>-7.9274177551269497E-6</v>
      </c>
      <c r="D39" s="10">
        <v>-6.82473182678223E-6</v>
      </c>
      <c r="S39" s="9"/>
      <c r="T39" s="10"/>
      <c r="U39" s="9"/>
      <c r="V39" s="10"/>
      <c r="W39" s="9"/>
      <c r="X39" s="10"/>
    </row>
    <row r="40" spans="1:24" x14ac:dyDescent="0.25">
      <c r="A40" s="9">
        <v>-2.3999999999999998E-7</v>
      </c>
      <c r="B40" s="10">
        <v>-7.0929527282714801E-6</v>
      </c>
      <c r="C40" s="10">
        <v>-7.3611736297607396E-6</v>
      </c>
      <c r="D40" s="10">
        <v>-6.7651271820068402E-6</v>
      </c>
      <c r="S40" s="9"/>
      <c r="T40" s="10"/>
      <c r="U40" s="9"/>
      <c r="V40" s="10"/>
      <c r="W40" s="9"/>
      <c r="X40" s="10"/>
    </row>
    <row r="41" spans="1:24" x14ac:dyDescent="0.25">
      <c r="A41" s="9">
        <v>-2.2000000000000001E-7</v>
      </c>
      <c r="B41" s="10">
        <v>-6.52670860290527E-6</v>
      </c>
      <c r="C41" s="10">
        <v>-7.2121620178222699E-6</v>
      </c>
      <c r="D41" s="10">
        <v>-6.7651271820068402E-6</v>
      </c>
      <c r="S41" s="9"/>
      <c r="T41" s="10"/>
      <c r="U41" s="9"/>
      <c r="V41" s="10"/>
      <c r="W41" s="9"/>
      <c r="X41" s="10"/>
    </row>
    <row r="42" spans="1:24" x14ac:dyDescent="0.25">
      <c r="A42" s="9">
        <v>-1.9999999999999999E-7</v>
      </c>
      <c r="B42" s="10">
        <v>-6.0498714447021501E-6</v>
      </c>
      <c r="C42" s="10">
        <v>-6.6161155700683602E-6</v>
      </c>
      <c r="D42" s="10">
        <v>-6.3478946685790999E-6</v>
      </c>
      <c r="S42" s="9"/>
      <c r="T42" s="10"/>
      <c r="U42" s="9"/>
      <c r="V42" s="10"/>
      <c r="W42" s="9"/>
      <c r="X42" s="10"/>
    </row>
    <row r="43" spans="1:24" x14ac:dyDescent="0.25">
      <c r="A43" s="9">
        <v>-1.8E-7</v>
      </c>
      <c r="B43" s="10">
        <v>-5.2452087402343801E-6</v>
      </c>
      <c r="C43" s="10">
        <v>-5.7518482208252004E-6</v>
      </c>
      <c r="D43" s="10">
        <v>-5.2452087402343801E-6</v>
      </c>
      <c r="S43" s="9"/>
      <c r="T43" s="10"/>
      <c r="U43" s="9"/>
      <c r="V43" s="10"/>
      <c r="W43" s="9"/>
      <c r="X43" s="10"/>
    </row>
    <row r="44" spans="1:24" x14ac:dyDescent="0.25">
      <c r="A44" s="9">
        <v>-1.6E-7</v>
      </c>
      <c r="B44" s="10">
        <v>-4.6491622924804696E-6</v>
      </c>
      <c r="C44" s="10">
        <v>-5.87105751037598E-6</v>
      </c>
      <c r="D44" s="10">
        <v>-4.5895576477050798E-6</v>
      </c>
      <c r="S44" s="9"/>
      <c r="T44" s="10"/>
      <c r="U44" s="9"/>
      <c r="V44" s="10"/>
      <c r="W44" s="9"/>
      <c r="X44" s="10"/>
    </row>
    <row r="45" spans="1:24" x14ac:dyDescent="0.25">
      <c r="A45" s="9">
        <v>-1.4000000000000001E-7</v>
      </c>
      <c r="B45" s="10">
        <v>-4.5001506805419896E-6</v>
      </c>
      <c r="C45" s="10">
        <v>-4.9769878387451197E-6</v>
      </c>
      <c r="D45" s="10">
        <v>-4.3213367462158203E-6</v>
      </c>
      <c r="S45" s="9"/>
      <c r="T45" s="10"/>
      <c r="U45" s="9"/>
      <c r="V45" s="10"/>
      <c r="W45" s="9"/>
      <c r="X45" s="10"/>
    </row>
    <row r="46" spans="1:24" x14ac:dyDescent="0.25">
      <c r="A46" s="9">
        <v>-1.1999999999999999E-7</v>
      </c>
      <c r="B46" s="10">
        <v>-3.2782554626464801E-6</v>
      </c>
      <c r="C46" s="10">
        <v>-4.61935997009277E-6</v>
      </c>
      <c r="D46" s="10">
        <v>-4.1723251342773404E-6</v>
      </c>
      <c r="S46" s="9"/>
      <c r="T46" s="10"/>
      <c r="U46" s="9"/>
      <c r="V46" s="10"/>
      <c r="W46" s="9"/>
      <c r="X46" s="10"/>
    </row>
    <row r="47" spans="1:24" x14ac:dyDescent="0.25">
      <c r="A47" s="9">
        <v>-9.9999999999999995E-8</v>
      </c>
      <c r="B47" s="10">
        <v>-3.5464763641357401E-6</v>
      </c>
      <c r="C47" s="10">
        <v>-3.3676624298095699E-6</v>
      </c>
      <c r="D47" s="10">
        <v>-3.5464763641357401E-6</v>
      </c>
      <c r="S47" s="9"/>
      <c r="T47" s="10"/>
      <c r="U47" s="9"/>
      <c r="V47" s="10"/>
      <c r="W47" s="9"/>
      <c r="X47" s="10"/>
    </row>
    <row r="48" spans="1:24" x14ac:dyDescent="0.25">
      <c r="A48" s="9">
        <v>-8.0000000000000002E-8</v>
      </c>
      <c r="B48" s="10">
        <v>-2.86102294921875E-6</v>
      </c>
      <c r="C48" s="10">
        <v>-3.9339065551757804E-6</v>
      </c>
      <c r="D48" s="10">
        <v>-2.74181365966797E-6</v>
      </c>
      <c r="S48" s="9"/>
      <c r="T48" s="10"/>
      <c r="U48" s="9"/>
      <c r="V48" s="10"/>
      <c r="W48" s="9"/>
      <c r="X48" s="10"/>
    </row>
    <row r="49" spans="1:24" x14ac:dyDescent="0.25">
      <c r="A49" s="9">
        <v>-5.9999999999999995E-8</v>
      </c>
      <c r="B49" s="10">
        <v>-2.4735927581787101E-6</v>
      </c>
      <c r="C49" s="10">
        <v>-3.57627868652344E-6</v>
      </c>
      <c r="D49" s="10">
        <v>-2.98023223876953E-6</v>
      </c>
      <c r="S49" s="9"/>
      <c r="T49" s="10"/>
      <c r="U49" s="9"/>
      <c r="V49" s="10"/>
      <c r="W49" s="9"/>
      <c r="X49" s="10"/>
    </row>
    <row r="50" spans="1:24" x14ac:dyDescent="0.25">
      <c r="A50" s="9">
        <v>-4.0000000000000001E-8</v>
      </c>
      <c r="B50" s="10">
        <v>-1.72853469848633E-6</v>
      </c>
      <c r="C50" s="10">
        <v>-2.9504299163818402E-6</v>
      </c>
      <c r="D50" s="10">
        <v>-2.5629997253417998E-6</v>
      </c>
      <c r="S50" s="9"/>
      <c r="T50" s="10"/>
      <c r="U50" s="9"/>
      <c r="V50" s="10"/>
      <c r="W50" s="9"/>
      <c r="X50" s="10"/>
    </row>
    <row r="51" spans="1:24" x14ac:dyDescent="0.25">
      <c r="A51" s="9">
        <v>-2E-8</v>
      </c>
      <c r="B51" s="10">
        <v>-1.4901161193847701E-6</v>
      </c>
      <c r="C51" s="10">
        <v>-2.2947788238525399E-6</v>
      </c>
      <c r="D51" s="10">
        <v>-1.9073486328125E-6</v>
      </c>
      <c r="S51" s="9"/>
      <c r="T51" s="10"/>
      <c r="U51" s="9"/>
      <c r="V51" s="10"/>
      <c r="W51" s="9"/>
      <c r="X51" s="10"/>
    </row>
    <row r="52" spans="1:24" x14ac:dyDescent="0.25">
      <c r="A52" s="9">
        <v>0</v>
      </c>
      <c r="B52" s="10">
        <v>-9.2387199401855501E-7</v>
      </c>
      <c r="C52" s="10">
        <v>-1.72853469848633E-6</v>
      </c>
      <c r="D52" s="10">
        <v>-1.04308128356934E-6</v>
      </c>
      <c r="S52" s="9"/>
      <c r="T52" s="10"/>
      <c r="U52" s="9"/>
      <c r="V52" s="10"/>
      <c r="W52" s="9"/>
      <c r="X52" s="10"/>
    </row>
    <row r="53" spans="1:24" x14ac:dyDescent="0.25">
      <c r="A53" s="9">
        <v>2E-8</v>
      </c>
      <c r="B53" s="10">
        <v>1.19209289550781E-7</v>
      </c>
      <c r="C53" s="10">
        <v>-1.1622905731201199E-6</v>
      </c>
      <c r="D53" s="10">
        <v>-9.5367431640625E-7</v>
      </c>
      <c r="S53" s="9"/>
      <c r="T53" s="10"/>
      <c r="U53" s="9"/>
      <c r="V53" s="10"/>
      <c r="W53" s="9"/>
      <c r="X53" s="10"/>
    </row>
    <row r="54" spans="1:24" x14ac:dyDescent="0.25">
      <c r="A54" s="9">
        <v>4.0000000000000001E-8</v>
      </c>
      <c r="B54" s="10">
        <v>4.76837158203125E-7</v>
      </c>
      <c r="C54" s="10">
        <v>-5.9604644775390604E-7</v>
      </c>
      <c r="D54" s="10">
        <v>-3.2782554626464801E-7</v>
      </c>
      <c r="S54" s="9"/>
      <c r="T54" s="10"/>
      <c r="U54" s="9"/>
      <c r="V54" s="10"/>
      <c r="W54" s="9"/>
      <c r="X54" s="10"/>
    </row>
    <row r="55" spans="1:24" x14ac:dyDescent="0.25">
      <c r="A55" s="9">
        <v>5.9999999999999995E-8</v>
      </c>
      <c r="B55" s="10">
        <v>5.0663948059081999E-7</v>
      </c>
      <c r="C55" s="10">
        <v>3.8743019104003901E-7</v>
      </c>
      <c r="D55" s="10">
        <v>2.9802322387695299E-8</v>
      </c>
      <c r="S55" s="9"/>
      <c r="T55" s="10"/>
      <c r="U55" s="9"/>
      <c r="V55" s="10"/>
      <c r="W55" s="9"/>
      <c r="X55" s="10"/>
    </row>
    <row r="56" spans="1:24" x14ac:dyDescent="0.25">
      <c r="A56" s="9">
        <v>8.0000000000000002E-8</v>
      </c>
      <c r="B56" s="10">
        <v>1.5795230865478501E-6</v>
      </c>
      <c r="C56" s="10">
        <v>4.4703483581543001E-7</v>
      </c>
      <c r="D56" s="10">
        <v>6.8545341491699198E-7</v>
      </c>
      <c r="S56" s="9"/>
      <c r="T56" s="10"/>
      <c r="U56" s="9"/>
      <c r="V56" s="10"/>
      <c r="W56" s="9"/>
      <c r="X56" s="10"/>
    </row>
    <row r="57" spans="1:24" x14ac:dyDescent="0.25">
      <c r="A57" s="9">
        <v>9.9999999999999995E-8</v>
      </c>
      <c r="B57" s="10">
        <v>1.5497207641601601E-6</v>
      </c>
      <c r="C57" s="10">
        <v>1.04308128356934E-6</v>
      </c>
      <c r="D57" s="10">
        <v>1.13248825073242E-6</v>
      </c>
      <c r="S57" s="9"/>
      <c r="T57" s="10"/>
      <c r="U57" s="9"/>
      <c r="V57" s="10"/>
      <c r="W57" s="9"/>
      <c r="X57" s="10"/>
    </row>
    <row r="58" spans="1:24" x14ac:dyDescent="0.25">
      <c r="A58" s="9">
        <v>1.1999999999999999E-7</v>
      </c>
      <c r="B58" s="10">
        <v>2.2947788238525399E-6</v>
      </c>
      <c r="C58" s="10">
        <v>1.6391277313232401E-6</v>
      </c>
      <c r="D58" s="10">
        <v>1.3411045074462899E-6</v>
      </c>
      <c r="S58" s="9"/>
      <c r="T58" s="10"/>
      <c r="U58" s="9"/>
      <c r="V58" s="10"/>
      <c r="W58" s="9"/>
      <c r="X58" s="10"/>
    </row>
    <row r="59" spans="1:24" x14ac:dyDescent="0.25">
      <c r="A59" s="9">
        <v>1.4000000000000001E-7</v>
      </c>
      <c r="B59" s="10">
        <v>2.71201133728027E-6</v>
      </c>
      <c r="C59" s="10">
        <v>2.02655792236328E-6</v>
      </c>
      <c r="D59" s="10">
        <v>2.1159648895263702E-6</v>
      </c>
      <c r="S59" s="9"/>
      <c r="T59" s="10"/>
      <c r="U59" s="9"/>
      <c r="V59" s="10"/>
      <c r="W59" s="9"/>
      <c r="X59" s="10"/>
    </row>
    <row r="60" spans="1:24" x14ac:dyDescent="0.25">
      <c r="A60" s="9">
        <v>1.6E-7</v>
      </c>
      <c r="B60" s="10">
        <v>2.89082527160645E-6</v>
      </c>
      <c r="C60" s="10">
        <v>2.14576721191406E-6</v>
      </c>
      <c r="D60" s="10">
        <v>2.2649765014648399E-6</v>
      </c>
      <c r="S60" s="9"/>
      <c r="T60" s="10"/>
      <c r="U60" s="9"/>
      <c r="V60" s="10"/>
      <c r="W60" s="9"/>
      <c r="X60" s="10"/>
    </row>
    <row r="61" spans="1:24" x14ac:dyDescent="0.25">
      <c r="A61" s="9">
        <v>1.8E-7</v>
      </c>
      <c r="B61" s="10">
        <v>3.4868717193603499E-6</v>
      </c>
      <c r="C61" s="10">
        <v>2.7716159820556598E-6</v>
      </c>
      <c r="D61" s="10">
        <v>2.2649765014648399E-6</v>
      </c>
      <c r="S61" s="9"/>
      <c r="T61" s="10"/>
      <c r="U61" s="9"/>
      <c r="V61" s="10"/>
      <c r="W61" s="9"/>
      <c r="X61" s="10"/>
    </row>
    <row r="62" spans="1:24" x14ac:dyDescent="0.25">
      <c r="A62" s="9">
        <v>1.9999999999999999E-7</v>
      </c>
      <c r="B62" s="10">
        <v>3.4868717193603499E-6</v>
      </c>
      <c r="C62" s="10">
        <v>3.4272670745849601E-6</v>
      </c>
      <c r="D62" s="10">
        <v>3.4868717193603499E-6</v>
      </c>
      <c r="S62" s="9"/>
      <c r="T62" s="10"/>
      <c r="U62" s="9"/>
      <c r="V62" s="10"/>
      <c r="W62" s="9"/>
      <c r="X62" s="10"/>
    </row>
    <row r="63" spans="1:24" x14ac:dyDescent="0.25">
      <c r="A63" s="9">
        <v>2.2000000000000001E-7</v>
      </c>
      <c r="B63" s="10">
        <v>4.2915344238281301E-6</v>
      </c>
      <c r="C63" s="10">
        <v>3.9935111999511702E-6</v>
      </c>
      <c r="D63" s="10">
        <v>3.5166740417480498E-6</v>
      </c>
      <c r="S63" s="9"/>
      <c r="T63" s="10"/>
      <c r="U63" s="9"/>
      <c r="V63" s="10"/>
      <c r="W63" s="9"/>
      <c r="X63" s="10"/>
    </row>
    <row r="64" spans="1:24" x14ac:dyDescent="0.25">
      <c r="A64" s="9">
        <v>2.3999999999999998E-7</v>
      </c>
      <c r="B64" s="10">
        <v>4.6789646148681598E-6</v>
      </c>
      <c r="C64" s="10">
        <v>3.7848949432373E-6</v>
      </c>
      <c r="D64" s="10">
        <v>3.7252902984619098E-6</v>
      </c>
      <c r="S64" s="9"/>
      <c r="T64" s="10"/>
      <c r="U64" s="9"/>
      <c r="V64" s="10"/>
      <c r="W64" s="9"/>
      <c r="X64" s="10"/>
    </row>
    <row r="65" spans="1:24" x14ac:dyDescent="0.25">
      <c r="A65" s="9">
        <v>2.6E-7</v>
      </c>
      <c r="B65" s="10">
        <v>5.6624412536621102E-6</v>
      </c>
      <c r="C65" s="10">
        <v>4.52995300292969E-6</v>
      </c>
      <c r="D65" s="10">
        <v>4.6491622924804696E-6</v>
      </c>
      <c r="S65" s="9"/>
      <c r="T65" s="10"/>
      <c r="U65" s="9"/>
      <c r="V65" s="10"/>
      <c r="W65" s="9"/>
      <c r="X65" s="10"/>
    </row>
    <row r="66" spans="1:24" x14ac:dyDescent="0.25">
      <c r="A66" s="9">
        <v>2.8000000000000002E-7</v>
      </c>
      <c r="B66" s="10">
        <v>5.9008598327636702E-6</v>
      </c>
      <c r="C66" s="10">
        <v>5.57303428649902E-6</v>
      </c>
      <c r="D66" s="10">
        <v>4.5597553253173803E-6</v>
      </c>
      <c r="S66" s="9"/>
      <c r="T66" s="10"/>
      <c r="U66" s="9"/>
      <c r="V66" s="10"/>
      <c r="W66" s="9"/>
      <c r="X66" s="10"/>
    </row>
    <row r="67" spans="1:24" x14ac:dyDescent="0.25">
      <c r="A67" s="9">
        <v>2.9999999999999999E-7</v>
      </c>
      <c r="B67" s="10">
        <v>6.2286853790283203E-6</v>
      </c>
      <c r="C67" s="10">
        <v>5.8114528656005902E-6</v>
      </c>
      <c r="D67" s="10">
        <v>5.1259994506835904E-6</v>
      </c>
      <c r="S67" s="9"/>
      <c r="T67" s="10"/>
      <c r="U67" s="9"/>
      <c r="V67" s="10"/>
      <c r="W67" s="9"/>
      <c r="X67" s="10"/>
    </row>
    <row r="68" spans="1:24" x14ac:dyDescent="0.25">
      <c r="A68" s="9">
        <v>3.2000000000000001E-7</v>
      </c>
      <c r="B68" s="10">
        <v>7.0631504058837899E-6</v>
      </c>
      <c r="C68" s="10">
        <v>5.9306621551513697E-6</v>
      </c>
      <c r="D68" s="10">
        <v>5.9902667999267604E-6</v>
      </c>
      <c r="S68" s="9"/>
      <c r="T68" s="10"/>
      <c r="U68" s="9"/>
      <c r="V68" s="10"/>
      <c r="W68" s="9"/>
      <c r="X68" s="10"/>
    </row>
    <row r="69" spans="1:24" x14ac:dyDescent="0.25">
      <c r="A69" s="9">
        <v>3.3999999999999997E-7</v>
      </c>
      <c r="B69" s="10">
        <v>7.5101852416992196E-6</v>
      </c>
      <c r="C69" s="10">
        <v>6.2584877014160199E-6</v>
      </c>
      <c r="D69" s="10">
        <v>5.9008598327636702E-6</v>
      </c>
      <c r="S69" s="9"/>
      <c r="T69" s="10"/>
      <c r="U69" s="9"/>
      <c r="V69" s="10"/>
      <c r="W69" s="9"/>
      <c r="X69" s="10"/>
    </row>
    <row r="70" spans="1:24" x14ac:dyDescent="0.25">
      <c r="A70" s="9">
        <v>3.5999999999999999E-7</v>
      </c>
      <c r="B70" s="10">
        <v>7.1525573730468801E-6</v>
      </c>
      <c r="C70" s="10">
        <v>7.0035457611084001E-6</v>
      </c>
      <c r="D70" s="10">
        <v>6.3180923461914096E-6</v>
      </c>
      <c r="S70" s="9"/>
      <c r="T70" s="10"/>
      <c r="U70" s="9"/>
      <c r="V70" s="10"/>
      <c r="W70" s="9"/>
      <c r="X70" s="10"/>
    </row>
    <row r="71" spans="1:24" x14ac:dyDescent="0.25">
      <c r="A71" s="9">
        <v>3.8000000000000001E-7</v>
      </c>
      <c r="B71" s="10">
        <v>7.9870223999023404E-6</v>
      </c>
      <c r="C71" s="10">
        <v>7.62939453125E-6</v>
      </c>
      <c r="D71" s="10">
        <v>6.7353248596191398E-6</v>
      </c>
      <c r="S71" s="9"/>
      <c r="T71" s="10"/>
      <c r="U71" s="9"/>
      <c r="V71" s="10"/>
      <c r="W71" s="9"/>
      <c r="X71" s="10"/>
    </row>
    <row r="72" spans="1:24" x14ac:dyDescent="0.25">
      <c r="A72" s="9">
        <v>3.9999999999999998E-7</v>
      </c>
      <c r="B72" s="10">
        <v>8.4936618804931607E-6</v>
      </c>
      <c r="C72" s="10">
        <v>7.8082084655761702E-6</v>
      </c>
      <c r="D72" s="10">
        <v>7.3611736297607396E-6</v>
      </c>
      <c r="S72" s="9"/>
      <c r="T72" s="10"/>
      <c r="U72" s="9"/>
      <c r="V72" s="10"/>
      <c r="W72" s="9"/>
      <c r="X72" s="10"/>
    </row>
    <row r="73" spans="1:24" x14ac:dyDescent="0.25">
      <c r="A73" s="9">
        <v>4.2E-7</v>
      </c>
      <c r="B73" s="10">
        <v>9.1791152954101596E-6</v>
      </c>
      <c r="C73" s="10">
        <v>8.1956386566162092E-6</v>
      </c>
      <c r="D73" s="10">
        <v>7.77840614318848E-6</v>
      </c>
      <c r="S73" s="9"/>
      <c r="T73" s="10"/>
      <c r="U73" s="9"/>
      <c r="V73" s="10"/>
      <c r="W73" s="9"/>
      <c r="X73" s="10"/>
    </row>
    <row r="74" spans="1:24" x14ac:dyDescent="0.25">
      <c r="A74" s="9">
        <v>4.4000000000000002E-7</v>
      </c>
      <c r="B74" s="10">
        <v>9.4175338745117204E-6</v>
      </c>
      <c r="C74" s="10">
        <v>8.7916851043701206E-6</v>
      </c>
      <c r="D74" s="10">
        <v>7.9870223999023404E-6</v>
      </c>
      <c r="S74" s="9"/>
      <c r="T74" s="10"/>
      <c r="U74" s="9"/>
      <c r="V74" s="10"/>
      <c r="W74" s="9"/>
      <c r="X74" s="10"/>
    </row>
    <row r="75" spans="1:24" x14ac:dyDescent="0.25">
      <c r="A75" s="9">
        <v>4.5999999999999999E-7</v>
      </c>
      <c r="B75" s="10">
        <v>9.4175338745117204E-6</v>
      </c>
      <c r="C75" s="10">
        <v>8.6128711700439504E-6</v>
      </c>
      <c r="D75" s="10">
        <v>8.2850456237793003E-6</v>
      </c>
      <c r="S75" s="9"/>
      <c r="T75" s="10"/>
      <c r="U75" s="9"/>
      <c r="V75" s="10"/>
      <c r="W75" s="9"/>
      <c r="X75" s="10"/>
    </row>
    <row r="76" spans="1:24" x14ac:dyDescent="0.25">
      <c r="A76" s="9">
        <v>4.7999999999999996E-7</v>
      </c>
      <c r="B76" s="10">
        <v>1.05500221252441E-5</v>
      </c>
      <c r="C76" s="10">
        <v>9.5367431640625E-6</v>
      </c>
      <c r="D76" s="10">
        <v>9.0599060058593801E-6</v>
      </c>
      <c r="S76" s="9"/>
      <c r="T76" s="10"/>
      <c r="U76" s="9"/>
      <c r="V76" s="10"/>
      <c r="W76" s="9"/>
      <c r="X76" s="10"/>
    </row>
    <row r="77" spans="1:24" x14ac:dyDescent="0.25">
      <c r="A77" s="9">
        <v>4.9999999999999998E-7</v>
      </c>
      <c r="B77" s="10">
        <v>1.0877847671508799E-5</v>
      </c>
      <c r="C77" s="10">
        <v>1.00135803222656E-5</v>
      </c>
      <c r="D77" s="10">
        <v>9.3281269073486294E-6</v>
      </c>
      <c r="S77" s="9"/>
      <c r="T77" s="10"/>
      <c r="U77" s="9"/>
      <c r="V77" s="10"/>
      <c r="W77" s="9"/>
      <c r="X77" s="10"/>
    </row>
    <row r="78" spans="1:24" x14ac:dyDescent="0.25">
      <c r="A78" s="9">
        <v>5.2E-7</v>
      </c>
      <c r="B78" s="10">
        <v>1.12950801849365E-5</v>
      </c>
      <c r="C78" s="10">
        <v>1.04010105133057E-5</v>
      </c>
      <c r="D78" s="10">
        <v>9.9241733551025408E-6</v>
      </c>
      <c r="S78" s="9"/>
      <c r="T78" s="10"/>
      <c r="U78" s="9"/>
      <c r="V78" s="10"/>
      <c r="W78" s="9"/>
      <c r="X78" s="10"/>
    </row>
    <row r="79" spans="1:24" x14ac:dyDescent="0.25">
      <c r="A79" s="9">
        <v>5.4000000000000002E-7</v>
      </c>
      <c r="B79" s="10">
        <v>1.1742115020752001E-5</v>
      </c>
      <c r="C79" s="10">
        <v>1.06692314147949E-5</v>
      </c>
      <c r="D79" s="10">
        <v>1.04308128356934E-5</v>
      </c>
      <c r="S79" s="9"/>
      <c r="T79" s="10"/>
      <c r="U79" s="9"/>
      <c r="V79" s="10"/>
      <c r="W79" s="9"/>
      <c r="X79" s="10"/>
    </row>
    <row r="80" spans="1:24" x14ac:dyDescent="0.25">
      <c r="A80" s="9">
        <v>5.6000000000000004E-7</v>
      </c>
      <c r="B80" s="10">
        <v>1.21891498565674E-5</v>
      </c>
      <c r="C80" s="10">
        <v>1.1384487152099599E-5</v>
      </c>
      <c r="D80" s="10">
        <v>1.03116035461426E-5</v>
      </c>
      <c r="S80" s="9"/>
      <c r="T80" s="10"/>
      <c r="U80" s="9"/>
      <c r="V80" s="10"/>
      <c r="W80" s="9"/>
      <c r="X80" s="10"/>
    </row>
    <row r="81" spans="1:24" x14ac:dyDescent="0.25">
      <c r="A81" s="9">
        <v>5.7999999999999995E-7</v>
      </c>
      <c r="B81" s="10">
        <v>1.2397766113281301E-5</v>
      </c>
      <c r="C81" s="10">
        <v>1.12950801849365E-5</v>
      </c>
      <c r="D81" s="10">
        <v>1.1116266250610401E-5</v>
      </c>
      <c r="S81" s="9"/>
      <c r="T81" s="10"/>
      <c r="U81" s="9"/>
      <c r="V81" s="10"/>
      <c r="W81" s="9"/>
      <c r="X81" s="10"/>
    </row>
    <row r="82" spans="1:24" x14ac:dyDescent="0.25">
      <c r="A82" s="9">
        <v>5.9999999999999997E-7</v>
      </c>
      <c r="B82" s="10">
        <v>1.29640102386475E-5</v>
      </c>
      <c r="C82" s="10">
        <v>1.2636184692382801E-5</v>
      </c>
      <c r="D82" s="10">
        <v>1.1354684829711901E-5</v>
      </c>
      <c r="S82" s="9"/>
      <c r="T82" s="10"/>
      <c r="U82" s="9"/>
      <c r="V82" s="10"/>
      <c r="W82" s="9"/>
      <c r="X82" s="10"/>
    </row>
    <row r="83" spans="1:24" x14ac:dyDescent="0.25">
      <c r="A83" s="9">
        <v>6.1999999999999999E-7</v>
      </c>
      <c r="B83" s="10">
        <v>1.3679265975952099E-5</v>
      </c>
      <c r="C83" s="10">
        <v>1.2248754501342801E-5</v>
      </c>
      <c r="D83" s="10">
        <v>1.16825103759766E-5</v>
      </c>
      <c r="S83" s="9"/>
      <c r="T83" s="10"/>
      <c r="U83" s="9"/>
      <c r="V83" s="10"/>
      <c r="W83" s="9"/>
      <c r="X83" s="10"/>
    </row>
    <row r="84" spans="1:24" x14ac:dyDescent="0.25">
      <c r="A84" s="9">
        <v>6.4000000000000001E-7</v>
      </c>
      <c r="B84" s="10">
        <v>1.4305114746093801E-5</v>
      </c>
      <c r="C84" s="10">
        <v>1.32322311401367E-5</v>
      </c>
      <c r="D84" s="10">
        <v>1.1891126632690399E-5</v>
      </c>
      <c r="S84" s="9"/>
      <c r="T84" s="10"/>
      <c r="U84" s="9"/>
      <c r="V84" s="10"/>
      <c r="W84" s="9"/>
      <c r="X84" s="10"/>
    </row>
    <row r="85" spans="1:24" x14ac:dyDescent="0.25">
      <c r="A85" s="9">
        <v>6.6000000000000003E-7</v>
      </c>
      <c r="B85" s="10">
        <v>1.4662742614746101E-5</v>
      </c>
      <c r="C85" s="10">
        <v>1.3262033462524401E-5</v>
      </c>
      <c r="D85" s="10">
        <v>1.28448009490967E-5</v>
      </c>
      <c r="S85" s="9"/>
      <c r="T85" s="10"/>
      <c r="U85" s="9"/>
      <c r="V85" s="10"/>
      <c r="W85" s="9"/>
      <c r="X85" s="10"/>
    </row>
    <row r="86" spans="1:24" x14ac:dyDescent="0.25">
      <c r="A86" s="9">
        <v>6.7999999999999995E-7</v>
      </c>
      <c r="B86" s="10">
        <v>1.47223472595215E-5</v>
      </c>
      <c r="C86" s="10">
        <v>1.3887882232666E-5</v>
      </c>
      <c r="D86" s="10">
        <v>1.31130218505859E-5</v>
      </c>
      <c r="S86" s="9"/>
      <c r="T86" s="10"/>
      <c r="U86" s="9"/>
      <c r="V86" s="10"/>
      <c r="W86" s="9"/>
      <c r="X86" s="10"/>
    </row>
    <row r="87" spans="1:24" x14ac:dyDescent="0.25">
      <c r="A87" s="9">
        <v>6.9999999999999997E-7</v>
      </c>
      <c r="B87" s="10">
        <v>1.4811754226684601E-5</v>
      </c>
      <c r="C87" s="10">
        <v>1.4185905456542999E-5</v>
      </c>
      <c r="D87" s="10">
        <v>1.36196613311768E-5</v>
      </c>
      <c r="S87" s="9"/>
      <c r="T87" s="10"/>
      <c r="U87" s="9"/>
      <c r="V87" s="10"/>
      <c r="W87" s="9"/>
      <c r="X87" s="10"/>
    </row>
    <row r="88" spans="1:24" x14ac:dyDescent="0.25">
      <c r="A88" s="9">
        <v>7.1999999999999999E-7</v>
      </c>
      <c r="B88" s="10">
        <v>1.6123056411743201E-5</v>
      </c>
      <c r="C88" s="10">
        <v>1.49905681610107E-5</v>
      </c>
      <c r="D88" s="10">
        <v>1.38282775878906E-5</v>
      </c>
      <c r="S88" s="9"/>
      <c r="T88" s="10"/>
      <c r="U88" s="9"/>
      <c r="V88" s="10"/>
      <c r="W88" s="9"/>
      <c r="X88" s="10"/>
    </row>
    <row r="89" spans="1:24" x14ac:dyDescent="0.25">
      <c r="A89" s="9">
        <v>7.4000000000000001E-7</v>
      </c>
      <c r="B89" s="10">
        <v>1.65104866027832E-5</v>
      </c>
      <c r="C89" s="10">
        <v>1.51395797729492E-5</v>
      </c>
      <c r="D89" s="10">
        <v>1.43349170684814E-5</v>
      </c>
      <c r="S89" s="9"/>
      <c r="T89" s="10"/>
      <c r="U89" s="9"/>
      <c r="V89" s="10"/>
      <c r="W89" s="9"/>
      <c r="X89" s="10"/>
    </row>
    <row r="90" spans="1:24" x14ac:dyDescent="0.25">
      <c r="A90" s="9">
        <v>7.6000000000000003E-7</v>
      </c>
      <c r="B90" s="10">
        <v>1.6838312149047899E-5</v>
      </c>
      <c r="C90" s="10">
        <v>1.5795230865478499E-5</v>
      </c>
      <c r="D90" s="10">
        <v>1.42455101013184E-5</v>
      </c>
      <c r="S90" s="9"/>
      <c r="T90" s="10"/>
      <c r="U90" s="9"/>
      <c r="V90" s="10"/>
      <c r="W90" s="9"/>
      <c r="X90" s="10"/>
    </row>
    <row r="91" spans="1:24" x14ac:dyDescent="0.25">
      <c r="A91" s="9">
        <v>7.8000000000000005E-7</v>
      </c>
      <c r="B91" s="10">
        <v>1.7493963241577101E-5</v>
      </c>
      <c r="C91" s="10">
        <v>1.60038471221924E-5</v>
      </c>
      <c r="D91" s="10">
        <v>1.49011611938477E-5</v>
      </c>
      <c r="S91" s="9"/>
      <c r="T91" s="10"/>
      <c r="U91" s="9"/>
      <c r="V91" s="10"/>
      <c r="W91" s="9"/>
      <c r="X91" s="10"/>
    </row>
    <row r="92" spans="1:24" x14ac:dyDescent="0.25">
      <c r="A92" s="9">
        <v>7.9999999999999996E-7</v>
      </c>
      <c r="B92" s="10">
        <v>1.74045562744141E-5</v>
      </c>
      <c r="C92" s="10">
        <v>1.69277191162109E-5</v>
      </c>
      <c r="D92" s="10">
        <v>1.5556812286377001E-5</v>
      </c>
      <c r="S92" s="9"/>
      <c r="T92" s="10"/>
      <c r="U92" s="9"/>
      <c r="V92" s="10"/>
      <c r="W92" s="9"/>
      <c r="X92" s="10"/>
    </row>
    <row r="93" spans="1:24" x14ac:dyDescent="0.25">
      <c r="A93" s="9">
        <v>8.1999999999999998E-7</v>
      </c>
      <c r="B93" s="10">
        <v>1.8030405044555701E-5</v>
      </c>
      <c r="C93" s="10">
        <v>1.6838312149047899E-5</v>
      </c>
      <c r="D93" s="10">
        <v>1.56760215759277E-5</v>
      </c>
      <c r="S93" s="9"/>
      <c r="T93" s="10"/>
      <c r="U93" s="9"/>
      <c r="V93" s="10"/>
      <c r="W93" s="9"/>
      <c r="X93" s="10"/>
    </row>
    <row r="94" spans="1:24" x14ac:dyDescent="0.25">
      <c r="A94" s="9">
        <v>8.4E-7</v>
      </c>
      <c r="B94" s="10">
        <v>1.8626451492309601E-5</v>
      </c>
      <c r="C94" s="10">
        <v>1.7613172531127899E-5</v>
      </c>
      <c r="D94" s="10">
        <v>1.5795230865478499E-5</v>
      </c>
      <c r="S94" s="9"/>
      <c r="T94" s="10"/>
      <c r="U94" s="9"/>
      <c r="V94" s="10"/>
      <c r="W94" s="9"/>
      <c r="X94" s="10"/>
    </row>
    <row r="95" spans="1:24" x14ac:dyDescent="0.25">
      <c r="A95" s="9">
        <v>8.6000000000000002E-7</v>
      </c>
      <c r="B95" s="10">
        <v>1.8954277038574198E-5</v>
      </c>
      <c r="C95" s="10">
        <v>1.8209218978881799E-5</v>
      </c>
      <c r="D95" s="10">
        <v>1.6570091247558601E-5</v>
      </c>
      <c r="S95" s="9"/>
      <c r="T95" s="10"/>
      <c r="U95" s="9"/>
      <c r="V95" s="10"/>
      <c r="W95" s="9"/>
      <c r="X95" s="10"/>
    </row>
    <row r="96" spans="1:24" x14ac:dyDescent="0.25">
      <c r="A96" s="9">
        <v>8.8000000000000004E-7</v>
      </c>
      <c r="B96" s="10">
        <v>1.9520521163940399E-5</v>
      </c>
      <c r="C96" s="10">
        <v>1.8298625946044902E-5</v>
      </c>
      <c r="D96" s="10">
        <v>1.7136335372924801E-5</v>
      </c>
      <c r="S96" s="9"/>
      <c r="T96" s="10"/>
      <c r="U96" s="9"/>
      <c r="V96" s="10"/>
      <c r="W96" s="9"/>
      <c r="X96" s="10"/>
    </row>
    <row r="97" spans="1:24" x14ac:dyDescent="0.25">
      <c r="A97" s="9">
        <v>8.9999999999999996E-7</v>
      </c>
      <c r="B97" s="10">
        <v>1.9848346710205098E-5</v>
      </c>
      <c r="C97" s="10">
        <v>1.8507242202758799E-5</v>
      </c>
      <c r="D97" s="10">
        <v>1.7315149307251E-5</v>
      </c>
      <c r="S97" s="9"/>
      <c r="T97" s="10"/>
      <c r="U97" s="9"/>
      <c r="V97" s="10"/>
      <c r="W97" s="9"/>
      <c r="X97" s="10"/>
    </row>
    <row r="98" spans="1:24" x14ac:dyDescent="0.25">
      <c r="A98" s="9">
        <v>9.1999999999999998E-7</v>
      </c>
      <c r="B98" s="10">
        <v>2.0712614059448202E-5</v>
      </c>
      <c r="C98" s="10">
        <v>1.92224979400635E-5</v>
      </c>
      <c r="D98" s="10">
        <v>1.8507242202758799E-5</v>
      </c>
      <c r="S98" s="9"/>
      <c r="T98" s="10"/>
      <c r="U98" s="9"/>
      <c r="V98" s="10"/>
      <c r="W98" s="9"/>
      <c r="X98" s="10"/>
    </row>
    <row r="99" spans="1:24" x14ac:dyDescent="0.25">
      <c r="A99" s="9">
        <v>9.4E-7</v>
      </c>
      <c r="B99" s="10">
        <v>2.0712614059448202E-5</v>
      </c>
      <c r="C99" s="10">
        <v>1.9937753677368201E-5</v>
      </c>
      <c r="D99" s="10">
        <v>1.8596649169921899E-5</v>
      </c>
      <c r="S99" s="9"/>
      <c r="T99" s="10"/>
      <c r="U99" s="9"/>
      <c r="V99" s="10"/>
      <c r="W99" s="9"/>
      <c r="X99" s="10"/>
    </row>
    <row r="100" spans="1:24" x14ac:dyDescent="0.25">
      <c r="A100" s="9">
        <v>9.5999999999999991E-7</v>
      </c>
      <c r="B100" s="10">
        <v>2.17258930206299E-5</v>
      </c>
      <c r="C100" s="10">
        <v>1.9937753677368201E-5</v>
      </c>
      <c r="D100" s="10">
        <v>1.89244747161865E-5</v>
      </c>
      <c r="S100" s="9"/>
      <c r="T100" s="10"/>
      <c r="U100" s="9"/>
      <c r="V100" s="10"/>
      <c r="W100" s="9"/>
      <c r="X100" s="10"/>
    </row>
    <row r="101" spans="1:24" x14ac:dyDescent="0.25">
      <c r="A101" s="9">
        <v>9.7999999999999993E-7</v>
      </c>
      <c r="B101" s="10">
        <v>2.21431255340576E-5</v>
      </c>
      <c r="C101" s="10">
        <v>2.0682811737060499E-5</v>
      </c>
      <c r="D101" s="10">
        <v>1.97291374206543E-5</v>
      </c>
      <c r="S101" s="9"/>
      <c r="T101" s="10"/>
      <c r="U101" s="9"/>
      <c r="V101" s="10"/>
      <c r="W101" s="9"/>
      <c r="X101" s="10"/>
    </row>
    <row r="102" spans="1:24" x14ac:dyDescent="0.25">
      <c r="A102" s="9">
        <v>9.9999999999999995E-7</v>
      </c>
      <c r="B102" s="10">
        <v>2.2262334823608398E-5</v>
      </c>
      <c r="C102" s="10">
        <v>2.1308660507202101E-5</v>
      </c>
      <c r="D102" s="10">
        <v>1.9103288650512699E-5</v>
      </c>
      <c r="S102" s="9"/>
      <c r="T102" s="10"/>
      <c r="U102" s="9"/>
      <c r="V102" s="10"/>
      <c r="W102" s="9"/>
      <c r="X102" s="10"/>
    </row>
    <row r="103" spans="1:24" x14ac:dyDescent="0.25">
      <c r="S103" s="9"/>
      <c r="T103" s="10"/>
      <c r="U103" s="9"/>
      <c r="V103" s="10"/>
      <c r="W103" s="9"/>
      <c r="X103" s="10"/>
    </row>
    <row r="104" spans="1:24" x14ac:dyDescent="0.25">
      <c r="S104" s="9"/>
      <c r="T104" s="10"/>
      <c r="U104" s="9"/>
      <c r="V104" s="10"/>
      <c r="W104" s="9"/>
      <c r="X104" s="10"/>
    </row>
    <row r="105" spans="1:24" x14ac:dyDescent="0.25">
      <c r="S105" s="9"/>
      <c r="T105" s="10"/>
      <c r="U105" s="9"/>
      <c r="V105" s="10"/>
      <c r="W105" s="9"/>
      <c r="X105" s="10"/>
    </row>
    <row r="106" spans="1:24" x14ac:dyDescent="0.25">
      <c r="S106" s="9"/>
      <c r="T106" s="10"/>
      <c r="U106" s="9"/>
      <c r="V106" s="10"/>
      <c r="W106" s="9"/>
      <c r="X106" s="10"/>
    </row>
    <row r="107" spans="1:24" x14ac:dyDescent="0.25">
      <c r="S107" s="9"/>
      <c r="T107" s="10"/>
      <c r="U107" s="9"/>
      <c r="V107" s="10"/>
      <c r="W107" s="9"/>
      <c r="X107" s="10"/>
    </row>
    <row r="108" spans="1:24" x14ac:dyDescent="0.25">
      <c r="S108" s="9"/>
      <c r="T108" s="10"/>
      <c r="U108" s="9"/>
      <c r="V108" s="10"/>
      <c r="W108" s="9"/>
      <c r="X108" s="10"/>
    </row>
    <row r="109" spans="1:24" x14ac:dyDescent="0.25">
      <c r="S109" s="9"/>
      <c r="T109" s="10"/>
      <c r="U109" s="9"/>
      <c r="V109" s="10"/>
      <c r="W109" s="9"/>
      <c r="X109" s="10"/>
    </row>
    <row r="110" spans="1:24" x14ac:dyDescent="0.25">
      <c r="S110" s="9"/>
      <c r="T110" s="10"/>
      <c r="U110" s="9"/>
      <c r="V110" s="10"/>
      <c r="W110" s="9"/>
      <c r="X110" s="10"/>
    </row>
    <row r="111" spans="1:24" x14ac:dyDescent="0.25">
      <c r="S111" s="9"/>
      <c r="T111" s="10"/>
      <c r="U111" s="9"/>
      <c r="V111" s="10"/>
      <c r="W111" s="9"/>
      <c r="X111" s="10"/>
    </row>
    <row r="112" spans="1:24" x14ac:dyDescent="0.25">
      <c r="S112" s="9"/>
      <c r="T112" s="10"/>
      <c r="U112" s="9"/>
      <c r="V112" s="10"/>
      <c r="W112" s="9"/>
      <c r="X112" s="10"/>
    </row>
    <row r="113" spans="19:24" x14ac:dyDescent="0.25">
      <c r="S113" s="9"/>
      <c r="T113" s="10"/>
      <c r="U113" s="9"/>
      <c r="V113" s="10"/>
      <c r="W113" s="9"/>
      <c r="X113" s="10"/>
    </row>
    <row r="114" spans="19:24" x14ac:dyDescent="0.25">
      <c r="S114" s="9"/>
      <c r="T114" s="10"/>
      <c r="U114" s="9"/>
      <c r="V114" s="10"/>
      <c r="W114" s="9"/>
      <c r="X114" s="10"/>
    </row>
    <row r="115" spans="19:24" x14ac:dyDescent="0.25">
      <c r="S115" s="9"/>
      <c r="T115" s="10"/>
      <c r="U115" s="9"/>
      <c r="V115" s="10"/>
      <c r="W115" s="9"/>
      <c r="X115" s="10"/>
    </row>
    <row r="116" spans="19:24" x14ac:dyDescent="0.25">
      <c r="S116" s="9"/>
      <c r="T116" s="10"/>
      <c r="U116" s="9"/>
      <c r="V116" s="10"/>
      <c r="W116" s="9"/>
      <c r="X116" s="10"/>
    </row>
    <row r="117" spans="19:24" x14ac:dyDescent="0.25">
      <c r="S117" s="9"/>
      <c r="T117" s="10"/>
      <c r="U117" s="9"/>
      <c r="V117" s="10"/>
      <c r="W117" s="9"/>
      <c r="X117" s="10"/>
    </row>
    <row r="118" spans="19:24" x14ac:dyDescent="0.25">
      <c r="S118" s="9"/>
      <c r="T118" s="10"/>
      <c r="U118" s="9"/>
      <c r="V118" s="10"/>
      <c r="W118" s="9"/>
      <c r="X118" s="10"/>
    </row>
    <row r="119" spans="19:24" x14ac:dyDescent="0.25">
      <c r="S119" s="9"/>
      <c r="T119" s="10"/>
      <c r="U119" s="9"/>
      <c r="V119" s="10"/>
      <c r="W119" s="9"/>
      <c r="X119" s="10"/>
    </row>
    <row r="120" spans="19:24" x14ac:dyDescent="0.25">
      <c r="S120" s="9"/>
      <c r="T120" s="10"/>
      <c r="U120" s="9"/>
      <c r="V120" s="10"/>
      <c r="W120" s="9"/>
      <c r="X120" s="10"/>
    </row>
    <row r="121" spans="19:24" x14ac:dyDescent="0.25">
      <c r="S121" s="9"/>
      <c r="T121" s="10"/>
      <c r="U121" s="9"/>
      <c r="V121" s="10"/>
      <c r="W121" s="9"/>
      <c r="X121" s="10"/>
    </row>
    <row r="122" spans="19:24" x14ac:dyDescent="0.25">
      <c r="S122" s="9"/>
      <c r="T122" s="10"/>
      <c r="U122" s="9"/>
      <c r="V122" s="10"/>
      <c r="W122" s="9"/>
      <c r="X122" s="10"/>
    </row>
    <row r="123" spans="19:24" x14ac:dyDescent="0.25">
      <c r="S123" s="9"/>
      <c r="T123" s="10"/>
      <c r="U123" s="9"/>
      <c r="V123" s="10"/>
      <c r="W123" s="9"/>
      <c r="X123" s="10"/>
    </row>
    <row r="124" spans="19:24" x14ac:dyDescent="0.25">
      <c r="S124" s="9"/>
      <c r="T124" s="10"/>
      <c r="U124" s="9"/>
      <c r="V124" s="10"/>
      <c r="W124" s="9"/>
      <c r="X124" s="10"/>
    </row>
    <row r="125" spans="19:24" x14ac:dyDescent="0.25">
      <c r="S125" s="9"/>
      <c r="T125" s="10"/>
      <c r="U125" s="9"/>
      <c r="V125" s="10"/>
      <c r="W125" s="9"/>
      <c r="X125" s="10"/>
    </row>
    <row r="126" spans="19:24" x14ac:dyDescent="0.25">
      <c r="S126" s="9"/>
      <c r="T126" s="10"/>
      <c r="U126" s="9"/>
      <c r="V126" s="10"/>
      <c r="W126" s="9"/>
      <c r="X126" s="10"/>
    </row>
    <row r="127" spans="19:24" x14ac:dyDescent="0.25">
      <c r="S127" s="9"/>
      <c r="T127" s="10"/>
      <c r="U127" s="9"/>
      <c r="V127" s="10"/>
      <c r="W127" s="9"/>
      <c r="X127" s="10"/>
    </row>
    <row r="128" spans="19:24" x14ac:dyDescent="0.25">
      <c r="S128" s="9"/>
      <c r="T128" s="10"/>
      <c r="U128" s="9"/>
      <c r="V128" s="10"/>
      <c r="W128" s="9"/>
      <c r="X128" s="10"/>
    </row>
    <row r="129" spans="19:24" x14ac:dyDescent="0.25">
      <c r="S129" s="9"/>
      <c r="T129" s="10"/>
      <c r="U129" s="9"/>
      <c r="V129" s="10"/>
      <c r="W129" s="9"/>
      <c r="X129" s="10"/>
    </row>
    <row r="130" spans="19:24" x14ac:dyDescent="0.25">
      <c r="S130" s="9"/>
      <c r="T130" s="10"/>
      <c r="U130" s="9"/>
      <c r="V130" s="10"/>
      <c r="W130" s="9"/>
      <c r="X130" s="10"/>
    </row>
    <row r="131" spans="19:24" x14ac:dyDescent="0.25">
      <c r="S131" s="9"/>
      <c r="T131" s="10"/>
      <c r="U131" s="9"/>
      <c r="V131" s="10"/>
      <c r="W131" s="9"/>
      <c r="X131" s="10"/>
    </row>
    <row r="132" spans="19:24" x14ac:dyDescent="0.25">
      <c r="S132" s="9"/>
      <c r="T132" s="10"/>
      <c r="U132" s="9"/>
      <c r="V132" s="10"/>
      <c r="W132" s="9"/>
      <c r="X132" s="10"/>
    </row>
    <row r="133" spans="19:24" x14ac:dyDescent="0.25">
      <c r="S133" s="9"/>
      <c r="T133" s="10"/>
      <c r="U133" s="9"/>
      <c r="V133" s="10"/>
      <c r="W133" s="9"/>
      <c r="X133" s="10"/>
    </row>
    <row r="134" spans="19:24" x14ac:dyDescent="0.25">
      <c r="S134" s="9"/>
      <c r="T134" s="10"/>
      <c r="U134" s="9"/>
      <c r="V134" s="10"/>
      <c r="W134" s="9"/>
      <c r="X134" s="10"/>
    </row>
    <row r="135" spans="19:24" x14ac:dyDescent="0.25">
      <c r="S135" s="9"/>
      <c r="T135" s="10"/>
      <c r="U135" s="9"/>
      <c r="V135" s="10"/>
      <c r="W135" s="9"/>
      <c r="X135" s="10"/>
    </row>
    <row r="136" spans="19:24" x14ac:dyDescent="0.25">
      <c r="S136" s="9"/>
      <c r="T136" s="10"/>
      <c r="U136" s="9"/>
      <c r="V136" s="10"/>
      <c r="W136" s="9"/>
      <c r="X136" s="10"/>
    </row>
    <row r="137" spans="19:24" x14ac:dyDescent="0.25">
      <c r="S137" s="9"/>
      <c r="T137" s="10"/>
      <c r="U137" s="9"/>
      <c r="V137" s="10"/>
      <c r="W137" s="9"/>
      <c r="X137" s="10"/>
    </row>
    <row r="138" spans="19:24" x14ac:dyDescent="0.25">
      <c r="S138" s="9"/>
      <c r="T138" s="10"/>
      <c r="U138" s="9"/>
      <c r="V138" s="10"/>
      <c r="W138" s="9"/>
      <c r="X138" s="10"/>
    </row>
    <row r="139" spans="19:24" x14ac:dyDescent="0.25">
      <c r="S139" s="9"/>
      <c r="T139" s="10"/>
      <c r="U139" s="9"/>
      <c r="V139" s="10"/>
      <c r="W139" s="9"/>
      <c r="X139" s="10"/>
    </row>
    <row r="140" spans="19:24" x14ac:dyDescent="0.25">
      <c r="S140" s="9"/>
      <c r="T140" s="10"/>
      <c r="U140" s="9"/>
      <c r="V140" s="10"/>
      <c r="W140" s="9"/>
      <c r="X140" s="10"/>
    </row>
    <row r="141" spans="19:24" x14ac:dyDescent="0.25">
      <c r="S141" s="9"/>
      <c r="T141" s="10"/>
      <c r="U141" s="9"/>
      <c r="V141" s="10"/>
      <c r="W141" s="9"/>
      <c r="X141" s="10"/>
    </row>
    <row r="142" spans="19:24" x14ac:dyDescent="0.25">
      <c r="S142" s="9"/>
      <c r="T142" s="10"/>
      <c r="U142" s="9"/>
      <c r="V142" s="10"/>
      <c r="W142" s="9"/>
      <c r="X142" s="10"/>
    </row>
    <row r="143" spans="19:24" x14ac:dyDescent="0.25">
      <c r="S143" s="9"/>
      <c r="T143" s="10"/>
      <c r="U143" s="9"/>
      <c r="V143" s="10"/>
      <c r="W143" s="9"/>
      <c r="X143" s="10"/>
    </row>
    <row r="144" spans="19:24" x14ac:dyDescent="0.25">
      <c r="S144" s="9"/>
      <c r="T144" s="10"/>
      <c r="U144" s="9"/>
      <c r="V144" s="10"/>
      <c r="W144" s="9"/>
      <c r="X144" s="10"/>
    </row>
    <row r="145" spans="19:24" x14ac:dyDescent="0.25">
      <c r="S145" s="9"/>
      <c r="T145" s="10"/>
      <c r="U145" s="9"/>
      <c r="V145" s="10"/>
      <c r="W145" s="9"/>
      <c r="X145" s="10"/>
    </row>
    <row r="146" spans="19:24" x14ac:dyDescent="0.25">
      <c r="S146" s="9"/>
      <c r="T146" s="10"/>
      <c r="U146" s="9"/>
      <c r="V146" s="10"/>
      <c r="W146" s="9"/>
      <c r="X146" s="10"/>
    </row>
    <row r="147" spans="19:24" x14ac:dyDescent="0.25">
      <c r="S147" s="9"/>
      <c r="T147" s="10"/>
      <c r="U147" s="9"/>
      <c r="V147" s="10"/>
      <c r="W147" s="9"/>
      <c r="X147" s="10"/>
    </row>
    <row r="148" spans="19:24" x14ac:dyDescent="0.25">
      <c r="S148" s="9"/>
      <c r="T148" s="10"/>
      <c r="U148" s="9"/>
      <c r="V148" s="10"/>
      <c r="W148" s="9"/>
      <c r="X148" s="10"/>
    </row>
    <row r="149" spans="19:24" x14ac:dyDescent="0.25">
      <c r="S149" s="9"/>
      <c r="T149" s="10"/>
      <c r="U149" s="9"/>
      <c r="V149" s="10"/>
      <c r="W149" s="9"/>
      <c r="X149" s="10"/>
    </row>
    <row r="150" spans="19:24" x14ac:dyDescent="0.25">
      <c r="S150" s="9"/>
      <c r="T150" s="10"/>
      <c r="U150" s="9"/>
      <c r="V150" s="10"/>
      <c r="W150" s="9"/>
      <c r="X150" s="10"/>
    </row>
    <row r="151" spans="19:24" x14ac:dyDescent="0.25">
      <c r="S151" s="9"/>
      <c r="T151" s="10"/>
      <c r="U151" s="9"/>
      <c r="V151" s="10"/>
      <c r="W151" s="9"/>
      <c r="X151" s="10"/>
    </row>
    <row r="152" spans="19:24" x14ac:dyDescent="0.25">
      <c r="S152" s="9"/>
      <c r="T152" s="10"/>
      <c r="U152" s="9"/>
      <c r="V152" s="10"/>
      <c r="W152" s="9"/>
      <c r="X152" s="10"/>
    </row>
    <row r="153" spans="19:24" x14ac:dyDescent="0.25">
      <c r="S153" s="9"/>
      <c r="T153" s="10"/>
      <c r="U153" s="9"/>
      <c r="V153" s="10"/>
      <c r="W153" s="9"/>
      <c r="X153" s="10"/>
    </row>
    <row r="154" spans="19:24" x14ac:dyDescent="0.25">
      <c r="S154" s="9"/>
      <c r="T154" s="10"/>
      <c r="U154" s="9"/>
      <c r="V154" s="10"/>
      <c r="W154" s="9"/>
      <c r="X154" s="10"/>
    </row>
    <row r="155" spans="19:24" x14ac:dyDescent="0.25">
      <c r="S155" s="9"/>
      <c r="T155" s="10"/>
      <c r="U155" s="9"/>
      <c r="V155" s="10"/>
      <c r="W155" s="9"/>
      <c r="X155" s="10"/>
    </row>
    <row r="156" spans="19:24" x14ac:dyDescent="0.25">
      <c r="S156" s="9"/>
      <c r="T156" s="10"/>
      <c r="U156" s="9"/>
      <c r="V156" s="10"/>
      <c r="W156" s="9"/>
      <c r="X156" s="10"/>
    </row>
    <row r="157" spans="19:24" x14ac:dyDescent="0.25">
      <c r="S157" s="9"/>
      <c r="T157" s="10"/>
      <c r="U157" s="9"/>
      <c r="V157" s="10"/>
      <c r="W157" s="9"/>
      <c r="X157" s="10"/>
    </row>
    <row r="158" spans="19:24" x14ac:dyDescent="0.25">
      <c r="S158" s="9"/>
      <c r="T158" s="10"/>
      <c r="U158" s="9"/>
      <c r="V158" s="10"/>
      <c r="W158" s="9"/>
      <c r="X158" s="10"/>
    </row>
    <row r="159" spans="19:24" x14ac:dyDescent="0.25">
      <c r="S159" s="9"/>
      <c r="T159" s="10"/>
      <c r="U159" s="9"/>
      <c r="V159" s="10"/>
      <c r="W159" s="9"/>
      <c r="X159" s="10"/>
    </row>
    <row r="160" spans="19:24" x14ac:dyDescent="0.25">
      <c r="S160" s="9"/>
      <c r="T160" s="10"/>
      <c r="U160" s="9"/>
      <c r="V160" s="10"/>
      <c r="W160" s="9"/>
      <c r="X160" s="10"/>
    </row>
    <row r="161" spans="19:24" x14ac:dyDescent="0.25">
      <c r="S161" s="9"/>
      <c r="T161" s="10"/>
      <c r="U161" s="9"/>
      <c r="V161" s="10"/>
      <c r="W161" s="9"/>
      <c r="X161" s="10"/>
    </row>
    <row r="162" spans="19:24" x14ac:dyDescent="0.25">
      <c r="S162" s="9"/>
      <c r="T162" s="10"/>
      <c r="U162" s="9"/>
      <c r="V162" s="10"/>
      <c r="W162" s="9"/>
      <c r="X162" s="10"/>
    </row>
    <row r="163" spans="19:24" x14ac:dyDescent="0.25">
      <c r="S163" s="9"/>
      <c r="T163" s="10"/>
      <c r="U163" s="9"/>
      <c r="V163" s="10"/>
      <c r="W163" s="9"/>
      <c r="X163" s="10"/>
    </row>
    <row r="164" spans="19:24" x14ac:dyDescent="0.25">
      <c r="S164" s="9"/>
      <c r="T164" s="10"/>
      <c r="U164" s="9"/>
      <c r="V164" s="10"/>
      <c r="W164" s="9"/>
      <c r="X164" s="10"/>
    </row>
    <row r="165" spans="19:24" x14ac:dyDescent="0.25">
      <c r="S165" s="9"/>
      <c r="T165" s="10"/>
      <c r="U165" s="9"/>
      <c r="V165" s="10"/>
      <c r="W165" s="9"/>
      <c r="X165" s="10"/>
    </row>
    <row r="166" spans="19:24" x14ac:dyDescent="0.25">
      <c r="S166" s="9"/>
      <c r="T166" s="10"/>
      <c r="U166" s="9"/>
      <c r="V166" s="10"/>
      <c r="W166" s="9"/>
      <c r="X166" s="10"/>
    </row>
    <row r="167" spans="19:24" x14ac:dyDescent="0.25">
      <c r="S167" s="9"/>
      <c r="T167" s="10"/>
      <c r="U167" s="9"/>
      <c r="V167" s="10"/>
      <c r="W167" s="9"/>
      <c r="X167" s="10"/>
    </row>
    <row r="168" spans="19:24" x14ac:dyDescent="0.25">
      <c r="S168" s="9"/>
      <c r="T168" s="10"/>
      <c r="U168" s="9"/>
      <c r="V168" s="10"/>
      <c r="W168" s="9"/>
      <c r="X168" s="10"/>
    </row>
    <row r="169" spans="19:24" x14ac:dyDescent="0.25">
      <c r="S169" s="9"/>
      <c r="T169" s="10"/>
      <c r="U169" s="9"/>
      <c r="V169" s="10"/>
      <c r="W169" s="9"/>
      <c r="X169" s="10"/>
    </row>
    <row r="170" spans="19:24" x14ac:dyDescent="0.25">
      <c r="S170" s="9"/>
      <c r="T170" s="10"/>
      <c r="U170" s="9"/>
      <c r="V170" s="10"/>
      <c r="W170" s="9"/>
      <c r="X170" s="10"/>
    </row>
    <row r="171" spans="19:24" x14ac:dyDescent="0.25">
      <c r="S171" s="9"/>
      <c r="T171" s="10"/>
      <c r="U171" s="9"/>
      <c r="V171" s="10"/>
      <c r="W171" s="9"/>
      <c r="X171" s="10"/>
    </row>
    <row r="172" spans="19:24" x14ac:dyDescent="0.25">
      <c r="S172" s="9"/>
      <c r="T172" s="10"/>
      <c r="U172" s="9"/>
      <c r="V172" s="10"/>
      <c r="W172" s="9"/>
      <c r="X172" s="10"/>
    </row>
    <row r="173" spans="19:24" x14ac:dyDescent="0.25">
      <c r="S173" s="9"/>
      <c r="T173" s="10"/>
      <c r="U173" s="9"/>
      <c r="V173" s="10"/>
      <c r="W173" s="9"/>
      <c r="X173" s="10"/>
    </row>
    <row r="174" spans="19:24" x14ac:dyDescent="0.25">
      <c r="S174" s="9"/>
      <c r="T174" s="10"/>
      <c r="U174" s="9"/>
      <c r="V174" s="10"/>
      <c r="W174" s="9"/>
      <c r="X174" s="10"/>
    </row>
    <row r="175" spans="19:24" x14ac:dyDescent="0.25">
      <c r="S175" s="9"/>
      <c r="T175" s="10"/>
      <c r="U175" s="9"/>
      <c r="V175" s="10"/>
      <c r="W175" s="9"/>
      <c r="X175" s="10"/>
    </row>
    <row r="176" spans="19:24" x14ac:dyDescent="0.25">
      <c r="S176" s="9"/>
      <c r="T176" s="10"/>
      <c r="U176" s="9"/>
      <c r="V176" s="10"/>
      <c r="W176" s="9"/>
      <c r="X176" s="10"/>
    </row>
    <row r="177" spans="19:24" x14ac:dyDescent="0.25">
      <c r="S177" s="9"/>
      <c r="T177" s="10"/>
      <c r="U177" s="9"/>
      <c r="V177" s="10"/>
      <c r="W177" s="9"/>
      <c r="X177" s="10"/>
    </row>
    <row r="178" spans="19:24" x14ac:dyDescent="0.25">
      <c r="S178" s="9"/>
      <c r="T178" s="10"/>
      <c r="U178" s="9"/>
      <c r="V178" s="10"/>
      <c r="W178" s="9"/>
      <c r="X178" s="10"/>
    </row>
    <row r="179" spans="19:24" x14ac:dyDescent="0.25">
      <c r="S179" s="9"/>
      <c r="T179" s="10"/>
      <c r="U179" s="9"/>
      <c r="V179" s="10"/>
      <c r="W179" s="9"/>
      <c r="X179" s="10"/>
    </row>
    <row r="180" spans="19:24" x14ac:dyDescent="0.25">
      <c r="S180" s="9"/>
      <c r="T180" s="10"/>
      <c r="U180" s="9"/>
      <c r="V180" s="10"/>
      <c r="W180" s="9"/>
      <c r="X180" s="10"/>
    </row>
    <row r="181" spans="19:24" x14ac:dyDescent="0.25">
      <c r="S181" s="9"/>
      <c r="T181" s="10"/>
      <c r="U181" s="9"/>
      <c r="V181" s="10"/>
      <c r="W181" s="9"/>
      <c r="X181" s="10"/>
    </row>
    <row r="182" spans="19:24" x14ac:dyDescent="0.25">
      <c r="S182" s="9"/>
      <c r="T182" s="10"/>
      <c r="U182" s="9"/>
      <c r="V182" s="10"/>
      <c r="W182" s="9"/>
      <c r="X182" s="10"/>
    </row>
    <row r="183" spans="19:24" x14ac:dyDescent="0.25">
      <c r="S183" s="9"/>
      <c r="T183" s="10"/>
      <c r="U183" s="9"/>
      <c r="V183" s="10"/>
      <c r="W183" s="9"/>
      <c r="X183" s="10"/>
    </row>
    <row r="184" spans="19:24" x14ac:dyDescent="0.25">
      <c r="S184" s="9"/>
      <c r="T184" s="10"/>
      <c r="U184" s="9"/>
      <c r="V184" s="10"/>
      <c r="W184" s="9"/>
      <c r="X184" s="10"/>
    </row>
    <row r="185" spans="19:24" x14ac:dyDescent="0.25">
      <c r="S185" s="9"/>
      <c r="T185" s="10"/>
      <c r="U185" s="9"/>
      <c r="V185" s="10"/>
      <c r="W185" s="9"/>
      <c r="X185" s="10"/>
    </row>
    <row r="186" spans="19:24" x14ac:dyDescent="0.25">
      <c r="S186" s="9"/>
      <c r="T186" s="10"/>
      <c r="U186" s="9"/>
      <c r="V186" s="10"/>
      <c r="W186" s="9"/>
      <c r="X186" s="10"/>
    </row>
    <row r="187" spans="19:24" x14ac:dyDescent="0.25">
      <c r="S187" s="9"/>
      <c r="T187" s="10"/>
      <c r="U187" s="9"/>
      <c r="V187" s="10"/>
      <c r="W187" s="9"/>
      <c r="X187" s="10"/>
    </row>
    <row r="188" spans="19:24" x14ac:dyDescent="0.25">
      <c r="S188" s="9"/>
      <c r="T188" s="10"/>
      <c r="U188" s="9"/>
      <c r="V188" s="10"/>
      <c r="W188" s="9"/>
      <c r="X188" s="10"/>
    </row>
    <row r="189" spans="19:24" x14ac:dyDescent="0.25">
      <c r="S189" s="9"/>
      <c r="T189" s="10"/>
      <c r="U189" s="9"/>
      <c r="V189" s="10"/>
      <c r="W189" s="9"/>
      <c r="X189" s="10"/>
    </row>
    <row r="190" spans="19:24" x14ac:dyDescent="0.25">
      <c r="S190" s="9"/>
      <c r="T190" s="10"/>
      <c r="U190" s="9"/>
      <c r="V190" s="10"/>
      <c r="W190" s="9"/>
      <c r="X190" s="10"/>
    </row>
    <row r="191" spans="19:24" x14ac:dyDescent="0.25">
      <c r="S191" s="9"/>
      <c r="T191" s="10"/>
      <c r="U191" s="9"/>
      <c r="V191" s="10"/>
      <c r="W191" s="9"/>
      <c r="X191" s="10"/>
    </row>
    <row r="192" spans="19:24" x14ac:dyDescent="0.25">
      <c r="S192" s="9"/>
      <c r="T192" s="10"/>
      <c r="U192" s="9"/>
      <c r="V192" s="10"/>
      <c r="W192" s="9"/>
      <c r="X192" s="10"/>
    </row>
    <row r="193" spans="19:24" x14ac:dyDescent="0.25">
      <c r="S193" s="9"/>
      <c r="T193" s="10"/>
      <c r="U193" s="9"/>
      <c r="V193" s="10"/>
      <c r="W193" s="9"/>
      <c r="X193" s="10"/>
    </row>
    <row r="194" spans="19:24" x14ac:dyDescent="0.25">
      <c r="S194" s="9"/>
      <c r="T194" s="10"/>
      <c r="U194" s="9"/>
      <c r="V194" s="10"/>
      <c r="W194" s="9"/>
      <c r="X194" s="10"/>
    </row>
    <row r="195" spans="19:24" x14ac:dyDescent="0.25">
      <c r="S195" s="9"/>
      <c r="T195" s="10"/>
      <c r="U195" s="9"/>
      <c r="V195" s="10"/>
      <c r="W195" s="9"/>
      <c r="X195" s="10"/>
    </row>
    <row r="196" spans="19:24" x14ac:dyDescent="0.25">
      <c r="S196" s="9"/>
      <c r="T196" s="10"/>
      <c r="U196" s="9"/>
      <c r="V196" s="10"/>
      <c r="W196" s="9"/>
      <c r="X196" s="10"/>
    </row>
    <row r="197" spans="19:24" x14ac:dyDescent="0.25">
      <c r="S197" s="9"/>
      <c r="T197" s="10"/>
      <c r="U197" s="9"/>
      <c r="V197" s="10"/>
      <c r="W197" s="9"/>
      <c r="X197" s="10"/>
    </row>
    <row r="198" spans="19:24" x14ac:dyDescent="0.25">
      <c r="S198" s="9"/>
      <c r="T198" s="10"/>
      <c r="U198" s="9"/>
      <c r="V198" s="10"/>
      <c r="W198" s="9"/>
      <c r="X198" s="10"/>
    </row>
    <row r="199" spans="19:24" x14ac:dyDescent="0.25">
      <c r="S199" s="9"/>
      <c r="T199" s="10"/>
      <c r="U199" s="9"/>
      <c r="V199" s="10"/>
      <c r="W199" s="9"/>
      <c r="X199" s="10"/>
    </row>
    <row r="200" spans="19:24" x14ac:dyDescent="0.25">
      <c r="S200" s="9"/>
      <c r="T200" s="10"/>
      <c r="U200" s="9"/>
      <c r="V200" s="10"/>
      <c r="W200" s="9"/>
      <c r="X200" s="10"/>
    </row>
    <row r="201" spans="19:24" x14ac:dyDescent="0.25">
      <c r="S201" s="9"/>
      <c r="T201" s="10"/>
      <c r="U201" s="9"/>
      <c r="V201" s="10"/>
      <c r="W201" s="9"/>
      <c r="X201" s="10"/>
    </row>
    <row r="202" spans="19:24" x14ac:dyDescent="0.25">
      <c r="S202" s="9"/>
      <c r="T202" s="10"/>
      <c r="U202" s="9"/>
      <c r="V202" s="10"/>
      <c r="W202" s="9"/>
      <c r="X202" s="10"/>
    </row>
    <row r="203" spans="19:24" x14ac:dyDescent="0.25">
      <c r="S203" s="9"/>
      <c r="T203" s="10"/>
      <c r="U203" s="9"/>
      <c r="V203" s="10"/>
      <c r="W203" s="9"/>
      <c r="X203" s="10"/>
    </row>
    <row r="204" spans="19:24" x14ac:dyDescent="0.25">
      <c r="S204" s="9"/>
      <c r="T204" s="10"/>
      <c r="U204" s="9"/>
      <c r="V204" s="10"/>
      <c r="W204" s="9"/>
      <c r="X204" s="10"/>
    </row>
    <row r="205" spans="19:24" x14ac:dyDescent="0.25">
      <c r="S205" s="9"/>
      <c r="T205" s="10"/>
      <c r="U205" s="9"/>
      <c r="V205" s="10"/>
      <c r="W205" s="9"/>
      <c r="X205" s="10"/>
    </row>
    <row r="206" spans="19:24" x14ac:dyDescent="0.25">
      <c r="S206" s="9"/>
      <c r="T206" s="10"/>
      <c r="U206" s="9"/>
      <c r="V206" s="10"/>
      <c r="W206" s="9"/>
      <c r="X206" s="10"/>
    </row>
    <row r="207" spans="19:24" x14ac:dyDescent="0.25">
      <c r="S207" s="9"/>
      <c r="T207" s="10"/>
      <c r="U207" s="9"/>
      <c r="V207" s="10"/>
      <c r="W207" s="9"/>
      <c r="X207" s="10"/>
    </row>
    <row r="208" spans="19:24" x14ac:dyDescent="0.25">
      <c r="S208" s="9"/>
      <c r="T208" s="10"/>
      <c r="U208" s="9"/>
      <c r="V208" s="10"/>
      <c r="W208" s="9"/>
      <c r="X208" s="10"/>
    </row>
    <row r="209" spans="19:24" x14ac:dyDescent="0.25">
      <c r="S209" s="9"/>
      <c r="T209" s="10"/>
      <c r="U209" s="9"/>
      <c r="V209" s="10"/>
      <c r="W209" s="9"/>
      <c r="X209" s="10"/>
    </row>
    <row r="210" spans="19:24" x14ac:dyDescent="0.25">
      <c r="S210" s="9"/>
      <c r="T210" s="10"/>
      <c r="U210" s="9"/>
      <c r="V210" s="10"/>
      <c r="W210" s="9"/>
      <c r="X210" s="10"/>
    </row>
    <row r="211" spans="19:24" x14ac:dyDescent="0.25">
      <c r="S211" s="9"/>
      <c r="T211" s="10"/>
      <c r="U211" s="9"/>
      <c r="V211" s="10"/>
      <c r="W211" s="9"/>
      <c r="X211" s="10"/>
    </row>
    <row r="212" spans="19:24" x14ac:dyDescent="0.25">
      <c r="S212" s="9"/>
      <c r="T212" s="10"/>
      <c r="U212" s="9"/>
      <c r="V212" s="10"/>
      <c r="W212" s="9"/>
      <c r="X212" s="10"/>
    </row>
    <row r="213" spans="19:24" x14ac:dyDescent="0.25">
      <c r="S213" s="9"/>
      <c r="T213" s="10"/>
      <c r="U213" s="9"/>
      <c r="V213" s="10"/>
      <c r="W213" s="9"/>
      <c r="X213" s="10"/>
    </row>
    <row r="214" spans="19:24" x14ac:dyDescent="0.25">
      <c r="S214" s="9"/>
      <c r="T214" s="10"/>
      <c r="U214" s="9"/>
      <c r="V214" s="10"/>
      <c r="W214" s="9"/>
      <c r="X214" s="10"/>
    </row>
    <row r="215" spans="19:24" x14ac:dyDescent="0.25">
      <c r="S215" s="9"/>
      <c r="T215" s="10"/>
      <c r="U215" s="9"/>
      <c r="V215" s="10"/>
      <c r="W215" s="9"/>
      <c r="X215" s="10"/>
    </row>
    <row r="216" spans="19:24" x14ac:dyDescent="0.25">
      <c r="S216" s="9"/>
      <c r="T216" s="10"/>
      <c r="U216" s="9"/>
      <c r="V216" s="10"/>
      <c r="W216" s="9"/>
      <c r="X216" s="10"/>
    </row>
    <row r="217" spans="19:24" x14ac:dyDescent="0.25">
      <c r="S217" s="9"/>
      <c r="T217" s="10"/>
      <c r="U217" s="9"/>
      <c r="V217" s="10"/>
      <c r="W217" s="9"/>
      <c r="X217" s="10"/>
    </row>
    <row r="218" spans="19:24" x14ac:dyDescent="0.25">
      <c r="S218" s="9"/>
      <c r="T218" s="10"/>
      <c r="U218" s="9"/>
      <c r="V218" s="10"/>
      <c r="W218" s="9"/>
      <c r="X218" s="10"/>
    </row>
    <row r="219" spans="19:24" x14ac:dyDescent="0.25">
      <c r="S219" s="9"/>
      <c r="T219" s="10"/>
      <c r="U219" s="9"/>
      <c r="V219" s="10"/>
      <c r="W219" s="9"/>
      <c r="X219" s="10"/>
    </row>
    <row r="220" spans="19:24" x14ac:dyDescent="0.25">
      <c r="S220" s="9"/>
      <c r="T220" s="10"/>
      <c r="U220" s="9"/>
      <c r="V220" s="10"/>
      <c r="W220" s="9"/>
      <c r="X220" s="10"/>
    </row>
    <row r="221" spans="19:24" x14ac:dyDescent="0.25">
      <c r="S221" s="9"/>
      <c r="T221" s="10"/>
      <c r="U221" s="9"/>
      <c r="V221" s="10"/>
      <c r="W221" s="9"/>
      <c r="X221" s="10"/>
    </row>
    <row r="222" spans="19:24" x14ac:dyDescent="0.25">
      <c r="S222" s="9"/>
      <c r="T222" s="10"/>
      <c r="U222" s="9"/>
      <c r="V222" s="10"/>
      <c r="W222" s="9"/>
      <c r="X222" s="10"/>
    </row>
    <row r="223" spans="19:24" x14ac:dyDescent="0.25">
      <c r="S223" s="9"/>
      <c r="T223" s="10"/>
      <c r="U223" s="9"/>
      <c r="V223" s="10"/>
      <c r="W223" s="9"/>
      <c r="X223" s="10"/>
    </row>
    <row r="224" spans="19:24" x14ac:dyDescent="0.25">
      <c r="S224" s="9"/>
      <c r="T224" s="10"/>
      <c r="U224" s="9"/>
      <c r="V224" s="10"/>
      <c r="W224" s="9"/>
      <c r="X224" s="10"/>
    </row>
    <row r="225" spans="19:24" x14ac:dyDescent="0.25">
      <c r="S225" s="9"/>
      <c r="T225" s="10"/>
      <c r="U225" s="9"/>
      <c r="V225" s="10"/>
      <c r="W225" s="9"/>
      <c r="X225" s="10"/>
    </row>
    <row r="226" spans="19:24" x14ac:dyDescent="0.25">
      <c r="S226" s="9"/>
      <c r="T226" s="10"/>
      <c r="U226" s="9"/>
      <c r="V226" s="10"/>
      <c r="W226" s="9"/>
      <c r="X226" s="10"/>
    </row>
    <row r="227" spans="19:24" x14ac:dyDescent="0.25">
      <c r="S227" s="9"/>
      <c r="T227" s="10"/>
      <c r="U227" s="9"/>
      <c r="V227" s="10"/>
      <c r="W227" s="9"/>
      <c r="X227" s="10"/>
    </row>
    <row r="228" spans="19:24" x14ac:dyDescent="0.25">
      <c r="S228" s="9"/>
      <c r="T228" s="10"/>
      <c r="U228" s="9"/>
      <c r="V228" s="10"/>
      <c r="W228" s="9"/>
      <c r="X228" s="10"/>
    </row>
    <row r="229" spans="19:24" x14ac:dyDescent="0.25">
      <c r="S229" s="9"/>
      <c r="T229" s="10"/>
      <c r="U229" s="9"/>
      <c r="V229" s="10"/>
      <c r="W229" s="9"/>
      <c r="X229" s="10"/>
    </row>
    <row r="230" spans="19:24" x14ac:dyDescent="0.25">
      <c r="S230" s="9"/>
      <c r="T230" s="10"/>
      <c r="U230" s="9"/>
      <c r="V230" s="10"/>
      <c r="W230" s="9"/>
      <c r="X230" s="10"/>
    </row>
    <row r="231" spans="19:24" x14ac:dyDescent="0.25">
      <c r="S231" s="9"/>
      <c r="T231" s="10"/>
      <c r="U231" s="9"/>
      <c r="V231" s="10"/>
      <c r="W231" s="9"/>
      <c r="X231" s="10"/>
    </row>
    <row r="232" spans="19:24" x14ac:dyDescent="0.25">
      <c r="S232" s="9"/>
      <c r="T232" s="10"/>
      <c r="U232" s="9"/>
      <c r="V232" s="10"/>
      <c r="W232" s="9"/>
      <c r="X232" s="10"/>
    </row>
    <row r="233" spans="19:24" x14ac:dyDescent="0.25">
      <c r="S233" s="9"/>
      <c r="T233" s="10"/>
      <c r="U233" s="9"/>
      <c r="V233" s="10"/>
      <c r="W233" s="9"/>
      <c r="X233" s="10"/>
    </row>
    <row r="234" spans="19:24" x14ac:dyDescent="0.25">
      <c r="S234" s="9"/>
      <c r="T234" s="10"/>
      <c r="U234" s="9"/>
      <c r="V234" s="10"/>
      <c r="W234" s="9"/>
      <c r="X234" s="10"/>
    </row>
    <row r="235" spans="19:24" x14ac:dyDescent="0.25">
      <c r="S235" s="9"/>
      <c r="T235" s="10"/>
      <c r="U235" s="9"/>
      <c r="V235" s="10"/>
      <c r="W235" s="9"/>
      <c r="X235" s="10"/>
    </row>
    <row r="236" spans="19:24" x14ac:dyDescent="0.25">
      <c r="S236" s="9"/>
      <c r="T236" s="10"/>
      <c r="U236" s="9"/>
      <c r="V236" s="10"/>
      <c r="W236" s="9"/>
      <c r="X236" s="10"/>
    </row>
    <row r="237" spans="19:24" x14ac:dyDescent="0.25">
      <c r="S237" s="9"/>
      <c r="T237" s="10"/>
      <c r="U237" s="9"/>
      <c r="V237" s="10"/>
      <c r="W237" s="9"/>
      <c r="X237" s="10"/>
    </row>
    <row r="238" spans="19:24" x14ac:dyDescent="0.25">
      <c r="S238" s="9"/>
      <c r="T238" s="10"/>
      <c r="U238" s="9"/>
      <c r="V238" s="10"/>
      <c r="W238" s="9"/>
      <c r="X238" s="10"/>
    </row>
    <row r="239" spans="19:24" x14ac:dyDescent="0.25">
      <c r="S239" s="9"/>
      <c r="T239" s="10"/>
      <c r="U239" s="9"/>
      <c r="V239" s="10"/>
      <c r="W239" s="9"/>
      <c r="X239" s="10"/>
    </row>
    <row r="240" spans="19:24" x14ac:dyDescent="0.25">
      <c r="S240" s="9"/>
      <c r="T240" s="10"/>
      <c r="U240" s="9"/>
      <c r="V240" s="10"/>
      <c r="W240" s="9"/>
      <c r="X240" s="10"/>
    </row>
    <row r="241" spans="19:24" x14ac:dyDescent="0.25">
      <c r="S241" s="9"/>
      <c r="T241" s="10"/>
      <c r="U241" s="9"/>
      <c r="V241" s="10"/>
      <c r="W241" s="9"/>
      <c r="X241" s="10"/>
    </row>
    <row r="242" spans="19:24" x14ac:dyDescent="0.25">
      <c r="S242" s="9"/>
      <c r="T242" s="10"/>
      <c r="U242" s="9"/>
      <c r="V242" s="10"/>
      <c r="W242" s="9"/>
      <c r="X242" s="10"/>
    </row>
    <row r="243" spans="19:24" x14ac:dyDescent="0.25">
      <c r="S243" s="9"/>
      <c r="T243" s="10"/>
      <c r="U243" s="9"/>
      <c r="V243" s="10"/>
      <c r="W243" s="9"/>
      <c r="X243" s="10"/>
    </row>
    <row r="244" spans="19:24" x14ac:dyDescent="0.25">
      <c r="S244" s="9"/>
      <c r="T244" s="10"/>
      <c r="U244" s="9"/>
      <c r="V244" s="10"/>
      <c r="W244" s="9"/>
      <c r="X244" s="10"/>
    </row>
    <row r="245" spans="19:24" x14ac:dyDescent="0.25">
      <c r="S245" s="9"/>
      <c r="T245" s="10"/>
      <c r="U245" s="9"/>
      <c r="V245" s="10"/>
      <c r="W245" s="9"/>
      <c r="X245" s="10"/>
    </row>
    <row r="246" spans="19:24" x14ac:dyDescent="0.25">
      <c r="S246" s="9"/>
      <c r="T246" s="10"/>
      <c r="U246" s="9"/>
      <c r="V246" s="10"/>
      <c r="W246" s="9"/>
      <c r="X246" s="10"/>
    </row>
    <row r="247" spans="19:24" x14ac:dyDescent="0.25">
      <c r="S247" s="9"/>
      <c r="T247" s="10"/>
      <c r="U247" s="9"/>
      <c r="V247" s="10"/>
      <c r="W247" s="9"/>
      <c r="X247" s="10"/>
    </row>
    <row r="248" spans="19:24" x14ac:dyDescent="0.25">
      <c r="S248" s="9"/>
      <c r="T248" s="10"/>
      <c r="U248" s="9"/>
      <c r="V248" s="10"/>
      <c r="W248" s="9"/>
      <c r="X248" s="10"/>
    </row>
    <row r="249" spans="19:24" x14ac:dyDescent="0.25">
      <c r="S249" s="9"/>
      <c r="T249" s="10"/>
      <c r="U249" s="9"/>
      <c r="V249" s="10"/>
      <c r="W249" s="9"/>
      <c r="X249" s="10"/>
    </row>
    <row r="250" spans="19:24" x14ac:dyDescent="0.25">
      <c r="S250" s="9"/>
      <c r="T250" s="10"/>
      <c r="U250" s="9"/>
      <c r="V250" s="10"/>
      <c r="W250" s="9"/>
      <c r="X250" s="10"/>
    </row>
    <row r="251" spans="19:24" x14ac:dyDescent="0.25">
      <c r="S251" s="9"/>
      <c r="T251" s="10"/>
      <c r="U251" s="9"/>
      <c r="V251" s="10"/>
      <c r="W251" s="9"/>
      <c r="X251" s="10"/>
    </row>
    <row r="252" spans="19:24" x14ac:dyDescent="0.25">
      <c r="S252" s="9"/>
      <c r="T252" s="10"/>
      <c r="U252" s="9"/>
      <c r="V252" s="10"/>
      <c r="W252" s="9"/>
      <c r="X252" s="10"/>
    </row>
    <row r="253" spans="19:24" x14ac:dyDescent="0.25">
      <c r="S253" s="9"/>
      <c r="T253" s="10"/>
      <c r="U253" s="9"/>
      <c r="V253" s="10"/>
      <c r="W253" s="9"/>
      <c r="X253" s="10"/>
    </row>
    <row r="254" spans="19:24" x14ac:dyDescent="0.25">
      <c r="S254" s="9"/>
      <c r="T254" s="10"/>
      <c r="U254" s="9"/>
      <c r="V254" s="10"/>
      <c r="W254" s="9"/>
      <c r="X254" s="10"/>
    </row>
    <row r="255" spans="19:24" x14ac:dyDescent="0.25">
      <c r="S255" s="9"/>
      <c r="T255" s="10"/>
      <c r="U255" s="9"/>
      <c r="V255" s="10"/>
      <c r="W255" s="9"/>
      <c r="X255" s="10"/>
    </row>
    <row r="256" spans="19:24" x14ac:dyDescent="0.25">
      <c r="S256" s="9"/>
      <c r="T256" s="10"/>
      <c r="U256" s="9"/>
      <c r="V256" s="10"/>
      <c r="W256" s="9"/>
      <c r="X256" s="10"/>
    </row>
    <row r="257" spans="19:24" x14ac:dyDescent="0.25">
      <c r="S257" s="9"/>
      <c r="T257" s="10"/>
      <c r="U257" s="9"/>
      <c r="V257" s="10"/>
      <c r="W257" s="9"/>
      <c r="X257" s="10"/>
    </row>
    <row r="258" spans="19:24" x14ac:dyDescent="0.25">
      <c r="S258" s="9"/>
      <c r="T258" s="10"/>
      <c r="U258" s="9"/>
      <c r="V258" s="10"/>
      <c r="W258" s="9"/>
      <c r="X258" s="10"/>
    </row>
    <row r="259" spans="19:24" x14ac:dyDescent="0.25">
      <c r="S259" s="9"/>
      <c r="T259" s="10"/>
      <c r="U259" s="9"/>
      <c r="V259" s="10"/>
      <c r="W259" s="9"/>
      <c r="X259" s="10"/>
    </row>
    <row r="260" spans="19:24" x14ac:dyDescent="0.25">
      <c r="S260" s="9"/>
      <c r="T260" s="10"/>
      <c r="U260" s="9"/>
      <c r="V260" s="10"/>
      <c r="W260" s="9"/>
      <c r="X260" s="10"/>
    </row>
    <row r="261" spans="19:24" x14ac:dyDescent="0.25">
      <c r="S261" s="9"/>
      <c r="T261" s="10"/>
      <c r="U261" s="9"/>
      <c r="V261" s="10"/>
      <c r="W261" s="9"/>
      <c r="X261" s="10"/>
    </row>
    <row r="262" spans="19:24" x14ac:dyDescent="0.25">
      <c r="S262" s="9"/>
      <c r="T262" s="10"/>
      <c r="U262" s="9"/>
      <c r="V262" s="10"/>
      <c r="W262" s="9"/>
      <c r="X262" s="10"/>
    </row>
    <row r="263" spans="19:24" x14ac:dyDescent="0.25">
      <c r="S263" s="9"/>
      <c r="T263" s="10"/>
      <c r="U263" s="9"/>
      <c r="V263" s="10"/>
      <c r="W263" s="9"/>
      <c r="X263" s="10"/>
    </row>
    <row r="264" spans="19:24" x14ac:dyDescent="0.25">
      <c r="S264" s="9"/>
      <c r="T264" s="10"/>
      <c r="U264" s="9"/>
      <c r="V264" s="10"/>
      <c r="W264" s="9"/>
      <c r="X264" s="10"/>
    </row>
    <row r="265" spans="19:24" x14ac:dyDescent="0.25">
      <c r="S265" s="9"/>
      <c r="T265" s="10"/>
      <c r="U265" s="9"/>
      <c r="V265" s="10"/>
      <c r="W265" s="9"/>
      <c r="X265" s="10"/>
    </row>
    <row r="266" spans="19:24" x14ac:dyDescent="0.25">
      <c r="S266" s="9"/>
      <c r="T266" s="10"/>
      <c r="U266" s="9"/>
      <c r="V266" s="10"/>
      <c r="W266" s="9"/>
      <c r="X266" s="10"/>
    </row>
    <row r="267" spans="19:24" x14ac:dyDescent="0.25">
      <c r="S267" s="9"/>
      <c r="T267" s="10"/>
      <c r="U267" s="9"/>
      <c r="V267" s="10"/>
      <c r="W267" s="9"/>
      <c r="X267" s="10"/>
    </row>
    <row r="268" spans="19:24" x14ac:dyDescent="0.25">
      <c r="S268" s="9"/>
      <c r="T268" s="10"/>
      <c r="U268" s="9"/>
      <c r="V268" s="10"/>
      <c r="W268" s="9"/>
      <c r="X268" s="10"/>
    </row>
    <row r="269" spans="19:24" x14ac:dyDescent="0.25">
      <c r="S269" s="9"/>
      <c r="T269" s="10"/>
      <c r="U269" s="9"/>
      <c r="V269" s="10"/>
      <c r="W269" s="9"/>
      <c r="X269" s="10"/>
    </row>
    <row r="270" spans="19:24" x14ac:dyDescent="0.25">
      <c r="S270" s="9"/>
      <c r="T270" s="10"/>
      <c r="U270" s="9"/>
      <c r="V270" s="10"/>
      <c r="W270" s="9"/>
      <c r="X270" s="10"/>
    </row>
    <row r="271" spans="19:24" x14ac:dyDescent="0.25">
      <c r="S271" s="9"/>
      <c r="T271" s="10"/>
      <c r="U271" s="9"/>
      <c r="V271" s="10"/>
      <c r="W271" s="9"/>
      <c r="X271" s="10"/>
    </row>
    <row r="272" spans="19:24" x14ac:dyDescent="0.25">
      <c r="S272" s="9"/>
      <c r="T272" s="10"/>
      <c r="U272" s="9"/>
      <c r="V272" s="10"/>
      <c r="W272" s="9"/>
      <c r="X272" s="10"/>
    </row>
    <row r="273" spans="19:24" x14ac:dyDescent="0.25">
      <c r="S273" s="9"/>
      <c r="T273" s="10"/>
      <c r="U273" s="9"/>
      <c r="V273" s="10"/>
      <c r="W273" s="9"/>
      <c r="X273" s="10"/>
    </row>
    <row r="274" spans="19:24" x14ac:dyDescent="0.25">
      <c r="S274" s="9"/>
      <c r="T274" s="10"/>
      <c r="U274" s="9"/>
      <c r="V274" s="10"/>
      <c r="W274" s="9"/>
      <c r="X274" s="10"/>
    </row>
    <row r="275" spans="19:24" x14ac:dyDescent="0.25">
      <c r="S275" s="9"/>
      <c r="T275" s="10"/>
      <c r="U275" s="9"/>
      <c r="V275" s="10"/>
      <c r="W275" s="9"/>
      <c r="X275" s="10"/>
    </row>
    <row r="276" spans="19:24" x14ac:dyDescent="0.25">
      <c r="S276" s="9"/>
      <c r="T276" s="10"/>
      <c r="U276" s="9"/>
      <c r="V276" s="10"/>
      <c r="W276" s="9"/>
      <c r="X276" s="10"/>
    </row>
    <row r="277" spans="19:24" x14ac:dyDescent="0.25">
      <c r="S277" s="9"/>
      <c r="T277" s="10"/>
      <c r="U277" s="9"/>
      <c r="V277" s="10"/>
      <c r="W277" s="9"/>
      <c r="X277" s="10"/>
    </row>
    <row r="278" spans="19:24" x14ac:dyDescent="0.25">
      <c r="S278" s="9"/>
      <c r="T278" s="10"/>
      <c r="U278" s="9"/>
      <c r="V278" s="10"/>
      <c r="W278" s="9"/>
      <c r="X278" s="10"/>
    </row>
    <row r="279" spans="19:24" x14ac:dyDescent="0.25">
      <c r="S279" s="9"/>
      <c r="T279" s="10"/>
      <c r="U279" s="9"/>
      <c r="V279" s="10"/>
      <c r="W279" s="9"/>
      <c r="X279" s="10"/>
    </row>
    <row r="280" spans="19:24" x14ac:dyDescent="0.25">
      <c r="S280" s="9"/>
      <c r="T280" s="10"/>
      <c r="U280" s="9"/>
      <c r="V280" s="10"/>
      <c r="W280" s="9"/>
      <c r="X280" s="10"/>
    </row>
    <row r="281" spans="19:24" x14ac:dyDescent="0.25">
      <c r="S281" s="9"/>
      <c r="T281" s="10"/>
      <c r="U281" s="9"/>
      <c r="V281" s="10"/>
      <c r="W281" s="9"/>
      <c r="X281" s="10"/>
    </row>
    <row r="282" spans="19:24" x14ac:dyDescent="0.25">
      <c r="S282" s="9"/>
      <c r="T282" s="10"/>
      <c r="U282" s="9"/>
      <c r="V282" s="10"/>
      <c r="W282" s="9"/>
      <c r="X282" s="10"/>
    </row>
    <row r="283" spans="19:24" x14ac:dyDescent="0.25">
      <c r="S283" s="9"/>
      <c r="T283" s="10"/>
      <c r="U283" s="9"/>
      <c r="V283" s="10"/>
      <c r="W283" s="9"/>
      <c r="X283" s="10"/>
    </row>
    <row r="284" spans="19:24" x14ac:dyDescent="0.25">
      <c r="S284" s="9"/>
      <c r="T284" s="10"/>
      <c r="U284" s="9"/>
      <c r="V284" s="10"/>
      <c r="W284" s="9"/>
      <c r="X284" s="10"/>
    </row>
    <row r="285" spans="19:24" x14ac:dyDescent="0.25">
      <c r="S285" s="9"/>
      <c r="T285" s="10"/>
      <c r="U285" s="9"/>
      <c r="V285" s="10"/>
      <c r="W285" s="9"/>
      <c r="X285" s="10"/>
    </row>
    <row r="286" spans="19:24" x14ac:dyDescent="0.25">
      <c r="S286" s="9"/>
      <c r="T286" s="10"/>
      <c r="U286" s="9"/>
      <c r="V286" s="10"/>
      <c r="W286" s="9"/>
      <c r="X286" s="10"/>
    </row>
    <row r="287" spans="19:24" x14ac:dyDescent="0.25">
      <c r="S287" s="9"/>
      <c r="T287" s="10"/>
      <c r="U287" s="9"/>
      <c r="V287" s="10"/>
      <c r="W287" s="9"/>
      <c r="X287" s="10"/>
    </row>
    <row r="288" spans="19:24" x14ac:dyDescent="0.25">
      <c r="S288" s="9"/>
      <c r="T288" s="10"/>
      <c r="U288" s="9"/>
      <c r="V288" s="10"/>
      <c r="W288" s="9"/>
      <c r="X288" s="10"/>
    </row>
    <row r="289" spans="19:24" x14ac:dyDescent="0.25">
      <c r="S289" s="9"/>
      <c r="T289" s="10"/>
      <c r="U289" s="9"/>
      <c r="V289" s="10"/>
      <c r="W289" s="9"/>
      <c r="X289" s="10"/>
    </row>
    <row r="290" spans="19:24" x14ac:dyDescent="0.25">
      <c r="S290" s="9"/>
      <c r="T290" s="10"/>
      <c r="U290" s="9"/>
      <c r="V290" s="10"/>
      <c r="W290" s="9"/>
      <c r="X290" s="10"/>
    </row>
    <row r="291" spans="19:24" x14ac:dyDescent="0.25">
      <c r="S291" s="9"/>
      <c r="T291" s="10"/>
      <c r="U291" s="9"/>
      <c r="V291" s="10"/>
      <c r="W291" s="9"/>
      <c r="X291" s="10"/>
    </row>
    <row r="292" spans="19:24" x14ac:dyDescent="0.25">
      <c r="S292" s="9"/>
      <c r="T292" s="10"/>
      <c r="U292" s="9"/>
      <c r="V292" s="10"/>
      <c r="W292" s="9"/>
      <c r="X292" s="10"/>
    </row>
    <row r="293" spans="19:24" x14ac:dyDescent="0.25">
      <c r="S293" s="9"/>
      <c r="T293" s="10"/>
      <c r="U293" s="9"/>
      <c r="V293" s="10"/>
      <c r="W293" s="9"/>
      <c r="X293" s="10"/>
    </row>
    <row r="294" spans="19:24" x14ac:dyDescent="0.25">
      <c r="S294" s="9"/>
      <c r="T294" s="10"/>
      <c r="U294" s="9"/>
      <c r="V294" s="10"/>
      <c r="W294" s="9"/>
      <c r="X294" s="10"/>
    </row>
    <row r="295" spans="19:24" x14ac:dyDescent="0.25">
      <c r="S295" s="9"/>
      <c r="T295" s="10"/>
      <c r="U295" s="9"/>
      <c r="V295" s="10"/>
      <c r="W295" s="9"/>
      <c r="X295" s="10"/>
    </row>
    <row r="296" spans="19:24" x14ac:dyDescent="0.25">
      <c r="S296" s="9"/>
      <c r="T296" s="10"/>
      <c r="U296" s="9"/>
      <c r="V296" s="10"/>
      <c r="W296" s="9"/>
      <c r="X296" s="10"/>
    </row>
    <row r="297" spans="19:24" x14ac:dyDescent="0.25">
      <c r="S297" s="9"/>
      <c r="T297" s="10"/>
      <c r="U297" s="9"/>
      <c r="V297" s="10"/>
      <c r="W297" s="9"/>
      <c r="X297" s="10"/>
    </row>
    <row r="298" spans="19:24" x14ac:dyDescent="0.25">
      <c r="S298" s="9"/>
      <c r="T298" s="10"/>
      <c r="U298" s="9"/>
      <c r="V298" s="10"/>
      <c r="W298" s="9"/>
      <c r="X298" s="10"/>
    </row>
    <row r="299" spans="19:24" x14ac:dyDescent="0.25">
      <c r="S299" s="9"/>
      <c r="T299" s="10"/>
      <c r="U299" s="9"/>
      <c r="V299" s="10"/>
      <c r="W299" s="9"/>
      <c r="X299" s="10"/>
    </row>
    <row r="300" spans="19:24" x14ac:dyDescent="0.25">
      <c r="S300" s="9"/>
      <c r="T300" s="10"/>
      <c r="U300" s="9"/>
      <c r="V300" s="10"/>
      <c r="W300" s="9"/>
      <c r="X300" s="10"/>
    </row>
    <row r="301" spans="19:24" x14ac:dyDescent="0.25">
      <c r="S301" s="9"/>
      <c r="T301" s="10"/>
      <c r="U301" s="9"/>
      <c r="V301" s="10"/>
      <c r="W301" s="9"/>
      <c r="X301" s="10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938AA-DA05-4CC9-BE2B-67441D5BFABA}">
  <dimension ref="A1:AK301"/>
  <sheetViews>
    <sheetView workbookViewId="0">
      <selection activeCell="O4" sqref="O4:P4"/>
    </sheetView>
  </sheetViews>
  <sheetFormatPr defaultRowHeight="15" x14ac:dyDescent="0.25"/>
  <cols>
    <col min="1" max="9" width="9.140625" style="1"/>
    <col min="10" max="10" width="11.140625" style="1" bestFit="1" customWidth="1"/>
    <col min="11" max="13" width="9.140625" style="1"/>
    <col min="14" max="14" width="11.140625" style="1" bestFit="1" customWidth="1"/>
    <col min="15" max="16384" width="9.140625" style="1"/>
  </cols>
  <sheetData>
    <row r="1" spans="1:37" x14ac:dyDescent="0.25">
      <c r="A1" s="3" t="s">
        <v>0</v>
      </c>
      <c r="B1" s="4" t="s">
        <v>1</v>
      </c>
      <c r="C1" s="4" t="s">
        <v>2</v>
      </c>
      <c r="D1" s="4" t="s">
        <v>3</v>
      </c>
      <c r="F1" s="5" t="s">
        <v>4</v>
      </c>
      <c r="G1" s="11">
        <f>SLOPE(B2:B102,A2:A102)</f>
        <v>30.455335184940434</v>
      </c>
      <c r="I1" s="2"/>
      <c r="J1" s="7" t="s">
        <v>7</v>
      </c>
      <c r="K1" s="11">
        <f>2*PI()*0.001*G1</f>
        <v>0.19135651455924724</v>
      </c>
      <c r="N1" s="7" t="s">
        <v>10</v>
      </c>
      <c r="O1" s="11">
        <f>1/K1</f>
        <v>5.2258476922163162</v>
      </c>
      <c r="S1" s="3" t="s">
        <v>16</v>
      </c>
      <c r="T1" s="4" t="s">
        <v>4</v>
      </c>
      <c r="U1" s="3" t="s">
        <v>17</v>
      </c>
      <c r="V1" s="4" t="s">
        <v>5</v>
      </c>
      <c r="W1" s="3" t="s">
        <v>18</v>
      </c>
      <c r="X1" s="4" t="s">
        <v>6</v>
      </c>
      <c r="Z1" s="5" t="s">
        <v>4</v>
      </c>
      <c r="AA1" s="11" t="e">
        <f>AVERAGE(T201:T301)</f>
        <v>#DIV/0!</v>
      </c>
      <c r="AC1" s="2"/>
      <c r="AD1" s="7" t="s">
        <v>7</v>
      </c>
      <c r="AE1" s="11" t="e">
        <f>2*PI()*0.001*AA1</f>
        <v>#DIV/0!</v>
      </c>
      <c r="AH1" s="7" t="s">
        <v>10</v>
      </c>
      <c r="AI1" s="11" t="e">
        <f>1/AE1</f>
        <v>#DIV/0!</v>
      </c>
    </row>
    <row r="2" spans="1:37" x14ac:dyDescent="0.25">
      <c r="A2" s="9">
        <v>-9.9999999999999995E-7</v>
      </c>
      <c r="B2" s="10">
        <v>-3.1560659408569302E-5</v>
      </c>
      <c r="C2" s="10">
        <v>-3.3676624298095703E-5</v>
      </c>
      <c r="D2" s="10">
        <v>-4.8607587814331102E-5</v>
      </c>
      <c r="F2" s="5" t="s">
        <v>5</v>
      </c>
      <c r="G2" s="11">
        <f>SLOPE(C2:C102,A2:A102)</f>
        <v>31.770143525574053</v>
      </c>
      <c r="I2" s="2"/>
      <c r="J2" s="7" t="s">
        <v>8</v>
      </c>
      <c r="K2" s="11">
        <f t="shared" ref="K2:K3" si="0">2*PI()*0.001*G2</f>
        <v>0.19961769900687357</v>
      </c>
      <c r="N2" s="7" t="s">
        <v>11</v>
      </c>
      <c r="O2" s="11">
        <f t="shared" ref="O2:O3" si="1">1/K2</f>
        <v>5.0095758290729835</v>
      </c>
      <c r="S2" s="9"/>
      <c r="T2" s="10"/>
      <c r="U2" s="9"/>
      <c r="V2" s="10"/>
      <c r="W2" s="9"/>
      <c r="X2" s="10"/>
      <c r="Z2" s="5" t="s">
        <v>5</v>
      </c>
      <c r="AA2" s="11" t="e">
        <f>AVERAGE(V201:V301)</f>
        <v>#DIV/0!</v>
      </c>
      <c r="AC2" s="2"/>
      <c r="AD2" s="7" t="s">
        <v>8</v>
      </c>
      <c r="AE2" s="11" t="e">
        <f t="shared" ref="AE2:AE3" si="2">2*PI()*0.001*AA2</f>
        <v>#DIV/0!</v>
      </c>
      <c r="AH2" s="7" t="s">
        <v>11</v>
      </c>
      <c r="AI2" s="11" t="e">
        <f t="shared" ref="AI2:AI3" si="3">1/AE2</f>
        <v>#DIV/0!</v>
      </c>
    </row>
    <row r="3" spans="1:37" x14ac:dyDescent="0.25">
      <c r="A3" s="9">
        <v>-9.7999999999999993E-7</v>
      </c>
      <c r="B3" s="10">
        <v>-3.0517578125E-5</v>
      </c>
      <c r="C3" s="10">
        <v>-3.2961368560791002E-5</v>
      </c>
      <c r="D3" s="10">
        <v>-4.5925378799438497E-5</v>
      </c>
      <c r="F3" s="5" t="s">
        <v>6</v>
      </c>
      <c r="G3" s="11">
        <f>SLOPE(D2:D102,A2:A102)</f>
        <v>45.224217113257176</v>
      </c>
      <c r="I3" s="2"/>
      <c r="J3" s="7" t="s">
        <v>9</v>
      </c>
      <c r="K3" s="11">
        <f t="shared" si="0"/>
        <v>0.2841521364947171</v>
      </c>
      <c r="N3" s="7" t="s">
        <v>12</v>
      </c>
      <c r="O3" s="11">
        <f t="shared" si="1"/>
        <v>3.519241531441351</v>
      </c>
      <c r="S3" s="9"/>
      <c r="T3" s="10"/>
      <c r="U3" s="9"/>
      <c r="V3" s="10"/>
      <c r="W3" s="9"/>
      <c r="X3" s="10"/>
      <c r="Z3" s="5" t="s">
        <v>6</v>
      </c>
      <c r="AA3" s="11" t="e">
        <f>AVERAGE(X201:X301)</f>
        <v>#DIV/0!</v>
      </c>
      <c r="AC3" s="2"/>
      <c r="AD3" s="7" t="s">
        <v>9</v>
      </c>
      <c r="AE3" s="11" t="e">
        <f t="shared" si="2"/>
        <v>#DIV/0!</v>
      </c>
      <c r="AH3" s="7" t="s">
        <v>12</v>
      </c>
      <c r="AI3" s="11" t="e">
        <f t="shared" si="3"/>
        <v>#DIV/0!</v>
      </c>
    </row>
    <row r="4" spans="1:37" x14ac:dyDescent="0.25">
      <c r="A4" s="9">
        <v>-9.5999999999999991E-7</v>
      </c>
      <c r="B4" s="10">
        <v>-2.9832124710083001E-5</v>
      </c>
      <c r="C4" s="10">
        <v>-3.1977891921997097E-5</v>
      </c>
      <c r="D4" s="10">
        <v>-4.5478343963622999E-5</v>
      </c>
      <c r="F4" s="6" t="s">
        <v>13</v>
      </c>
      <c r="G4" s="6">
        <f>AVERAGE(G1:G3)</f>
        <v>35.816565274590552</v>
      </c>
      <c r="H4" s="6">
        <f>_xlfn.STDEV.P(G1:G3)</f>
        <v>6.6738352332735644</v>
      </c>
      <c r="I4" s="2"/>
      <c r="J4" s="8" t="s">
        <v>14</v>
      </c>
      <c r="K4" s="6">
        <f>AVERAGE(K1:K3)</f>
        <v>0.22504211668694599</v>
      </c>
      <c r="L4" s="6">
        <f>_xlfn.STDEV.P(K1:K3)</f>
        <v>4.1932943480241687E-2</v>
      </c>
      <c r="N4" s="8" t="s">
        <v>15</v>
      </c>
      <c r="O4" s="6">
        <f>AVERAGE(O1:O3)</f>
        <v>4.5848883509102167</v>
      </c>
      <c r="P4" s="6">
        <f>_xlfn.STDEV.P(O1:O3)</f>
        <v>0.75868119680577262</v>
      </c>
      <c r="Q4" s="12">
        <f>P4/O4*100</f>
        <v>16.547430138732935</v>
      </c>
      <c r="S4" s="9"/>
      <c r="T4" s="10"/>
      <c r="U4" s="9"/>
      <c r="V4" s="10"/>
      <c r="W4" s="9"/>
      <c r="X4" s="10"/>
      <c r="Z4" s="6" t="s">
        <v>13</v>
      </c>
      <c r="AA4" s="6" t="e">
        <f>AVERAGE(AA1:AA3)</f>
        <v>#DIV/0!</v>
      </c>
      <c r="AB4" s="6" t="e">
        <f>_xlfn.STDEV.P(AA1:AA3)</f>
        <v>#DIV/0!</v>
      </c>
      <c r="AC4" s="2"/>
      <c r="AD4" s="8" t="s">
        <v>14</v>
      </c>
      <c r="AE4" s="6" t="e">
        <f>AVERAGE(AE1:AE3)</f>
        <v>#DIV/0!</v>
      </c>
      <c r="AF4" s="6" t="e">
        <f>_xlfn.STDEV.P(AE1:AE3)</f>
        <v>#DIV/0!</v>
      </c>
      <c r="AH4" s="8" t="s">
        <v>15</v>
      </c>
      <c r="AI4" s="6" t="e">
        <f>AVERAGE(AI1:AI3)</f>
        <v>#DIV/0!</v>
      </c>
      <c r="AJ4" s="6" t="e">
        <f>_xlfn.STDEV.P(AI1:AI3)</f>
        <v>#DIV/0!</v>
      </c>
      <c r="AK4" s="12" t="e">
        <f>AJ4/AI4*100</f>
        <v>#DIV/0!</v>
      </c>
    </row>
    <row r="5" spans="1:37" x14ac:dyDescent="0.25">
      <c r="A5" s="9">
        <v>-9.4E-7</v>
      </c>
      <c r="B5" s="10">
        <v>-2.8073787689209001E-5</v>
      </c>
      <c r="C5" s="10">
        <v>-3.0994415283203098E-5</v>
      </c>
      <c r="D5" s="10">
        <v>-4.4971704483032199E-5</v>
      </c>
      <c r="S5" s="9"/>
      <c r="T5" s="10"/>
      <c r="U5" s="9"/>
      <c r="V5" s="10"/>
      <c r="W5" s="9"/>
      <c r="X5" s="10"/>
    </row>
    <row r="6" spans="1:37" x14ac:dyDescent="0.25">
      <c r="A6" s="9">
        <v>-9.1999999999999998E-7</v>
      </c>
      <c r="B6" s="10">
        <v>-2.8640031814575199E-5</v>
      </c>
      <c r="C6" s="10">
        <v>-3.0487775802612301E-5</v>
      </c>
      <c r="D6" s="10">
        <v>-4.3243169784545898E-5</v>
      </c>
      <c r="S6" s="9"/>
      <c r="T6" s="10"/>
      <c r="U6" s="9"/>
      <c r="V6" s="10"/>
      <c r="W6" s="9"/>
      <c r="X6" s="10"/>
    </row>
    <row r="7" spans="1:37" x14ac:dyDescent="0.25">
      <c r="A7" s="9">
        <v>-8.9999999999999996E-7</v>
      </c>
      <c r="B7" s="10">
        <v>-2.7984380722045898E-5</v>
      </c>
      <c r="C7" s="10">
        <v>-3.01003456115723E-5</v>
      </c>
      <c r="D7" s="10">
        <v>-4.2736530303955098E-5</v>
      </c>
      <c r="S7" s="9"/>
      <c r="T7" s="10"/>
      <c r="U7" s="9"/>
      <c r="V7" s="10"/>
      <c r="W7" s="9"/>
      <c r="X7" s="10"/>
    </row>
    <row r="8" spans="1:37" x14ac:dyDescent="0.25">
      <c r="A8" s="9">
        <v>-8.8000000000000004E-7</v>
      </c>
      <c r="B8" s="10">
        <v>-2.7656555175781301E-5</v>
      </c>
      <c r="C8" s="10">
        <v>-2.95042991638184E-5</v>
      </c>
      <c r="D8" s="10">
        <v>-4.2021274566650397E-5</v>
      </c>
      <c r="S8" s="9"/>
      <c r="T8" s="10"/>
      <c r="U8" s="9"/>
      <c r="V8" s="10"/>
      <c r="W8" s="9"/>
      <c r="X8" s="10"/>
    </row>
    <row r="9" spans="1:37" x14ac:dyDescent="0.25">
      <c r="A9" s="9">
        <v>-8.6000000000000002E-7</v>
      </c>
      <c r="B9" s="10">
        <v>-2.6822090148925802E-5</v>
      </c>
      <c r="C9" s="10">
        <v>-2.8550624847412099E-5</v>
      </c>
      <c r="D9" s="10">
        <v>-4.1574239730835002E-5</v>
      </c>
      <c r="S9" s="9"/>
      <c r="T9" s="10"/>
      <c r="U9" s="9"/>
      <c r="V9" s="10"/>
      <c r="W9" s="9"/>
      <c r="X9" s="10"/>
    </row>
    <row r="10" spans="1:37" x14ac:dyDescent="0.25">
      <c r="A10" s="9">
        <v>-8.4E-7</v>
      </c>
      <c r="B10" s="10">
        <v>-2.5659799575805701E-5</v>
      </c>
      <c r="C10" s="10">
        <v>-2.8014183044433601E-5</v>
      </c>
      <c r="D10" s="10">
        <v>-4.0382146835327101E-5</v>
      </c>
      <c r="S10" s="9"/>
      <c r="T10" s="10"/>
      <c r="U10" s="9"/>
      <c r="V10" s="10"/>
      <c r="W10" s="9"/>
      <c r="X10" s="10"/>
    </row>
    <row r="11" spans="1:37" x14ac:dyDescent="0.25">
      <c r="A11" s="9">
        <v>-8.1999999999999998E-7</v>
      </c>
      <c r="B11" s="10">
        <v>-2.5391578674316399E-5</v>
      </c>
      <c r="C11" s="10">
        <v>-2.7000904083252001E-5</v>
      </c>
      <c r="D11" s="10">
        <v>-3.91602516174316E-5</v>
      </c>
      <c r="S11" s="9"/>
      <c r="T11" s="10"/>
      <c r="U11" s="9"/>
      <c r="V11" s="10"/>
      <c r="W11" s="9"/>
      <c r="X11" s="10"/>
    </row>
    <row r="12" spans="1:37" x14ac:dyDescent="0.25">
      <c r="A12" s="9">
        <v>-7.9999999999999996E-7</v>
      </c>
      <c r="B12" s="10">
        <v>-2.50339508056641E-5</v>
      </c>
      <c r="C12" s="10">
        <v>-2.7149915695190399E-5</v>
      </c>
      <c r="D12" s="10">
        <v>-3.8504600524902303E-5</v>
      </c>
      <c r="S12" s="9"/>
      <c r="T12" s="10"/>
      <c r="U12" s="9"/>
      <c r="V12" s="10"/>
      <c r="W12" s="9"/>
      <c r="X12" s="10"/>
    </row>
    <row r="13" spans="1:37" x14ac:dyDescent="0.25">
      <c r="A13" s="9">
        <v>-7.8000000000000005E-7</v>
      </c>
      <c r="B13" s="10">
        <v>-2.4527311325073202E-5</v>
      </c>
      <c r="C13" s="10">
        <v>-2.5719404220581099E-5</v>
      </c>
      <c r="D13" s="10">
        <v>-3.7431716918945299E-5</v>
      </c>
      <c r="S13" s="9"/>
      <c r="T13" s="10"/>
      <c r="U13" s="9"/>
      <c r="V13" s="10"/>
      <c r="W13" s="9"/>
      <c r="X13" s="10"/>
    </row>
    <row r="14" spans="1:37" x14ac:dyDescent="0.25">
      <c r="A14" s="9">
        <v>-7.6000000000000003E-7</v>
      </c>
      <c r="B14" s="10">
        <v>-2.3961067199707001E-5</v>
      </c>
      <c r="C14" s="10">
        <v>-2.5868415832519501E-5</v>
      </c>
      <c r="D14" s="10">
        <v>-3.5524368286132799E-5</v>
      </c>
      <c r="S14" s="9"/>
      <c r="T14" s="10"/>
      <c r="U14" s="9"/>
      <c r="V14" s="10"/>
      <c r="W14" s="9"/>
      <c r="X14" s="10"/>
    </row>
    <row r="15" spans="1:37" x14ac:dyDescent="0.25">
      <c r="A15" s="9">
        <v>-7.4000000000000001E-7</v>
      </c>
      <c r="B15" s="10">
        <v>-2.3007392883300802E-5</v>
      </c>
      <c r="C15" s="10">
        <v>-2.4914741516113302E-5</v>
      </c>
      <c r="D15" s="10">
        <v>-3.6060810089111301E-5</v>
      </c>
      <c r="S15" s="9"/>
      <c r="T15" s="10"/>
      <c r="U15" s="9"/>
      <c r="V15" s="10"/>
      <c r="W15" s="9"/>
      <c r="X15" s="10"/>
    </row>
    <row r="16" spans="1:37" x14ac:dyDescent="0.25">
      <c r="A16" s="9">
        <v>-7.1999999999999999E-7</v>
      </c>
      <c r="B16" s="10">
        <v>-2.3007392883300802E-5</v>
      </c>
      <c r="C16" s="10">
        <v>-2.4020671844482402E-5</v>
      </c>
      <c r="D16" s="10">
        <v>-3.4540891647338901E-5</v>
      </c>
      <c r="S16" s="9"/>
      <c r="T16" s="10"/>
      <c r="U16" s="9"/>
      <c r="V16" s="10"/>
      <c r="W16" s="9"/>
      <c r="X16" s="10"/>
    </row>
    <row r="17" spans="1:24" x14ac:dyDescent="0.25">
      <c r="A17" s="9">
        <v>-6.9999999999999997E-7</v>
      </c>
      <c r="B17" s="10">
        <v>-2.2172927856445299E-5</v>
      </c>
      <c r="C17" s="10">
        <v>-2.2709369659423801E-5</v>
      </c>
      <c r="D17" s="10">
        <v>-3.3587217330932597E-5</v>
      </c>
      <c r="S17" s="9"/>
      <c r="T17" s="10"/>
      <c r="U17" s="9"/>
      <c r="V17" s="10"/>
      <c r="W17" s="9"/>
      <c r="X17" s="10"/>
    </row>
    <row r="18" spans="1:24" x14ac:dyDescent="0.25">
      <c r="A18" s="9">
        <v>-6.7999999999999995E-7</v>
      </c>
      <c r="B18" s="10">
        <v>-2.1457672119140601E-5</v>
      </c>
      <c r="C18" s="10">
        <v>-2.2917985916137699E-5</v>
      </c>
      <c r="D18" s="10">
        <v>-3.2603740692138699E-5</v>
      </c>
      <c r="S18" s="9"/>
      <c r="T18" s="10"/>
      <c r="U18" s="9"/>
      <c r="V18" s="10"/>
      <c r="W18" s="9"/>
      <c r="X18" s="10"/>
    </row>
    <row r="19" spans="1:24" x14ac:dyDescent="0.25">
      <c r="A19" s="9">
        <v>-6.6000000000000003E-7</v>
      </c>
      <c r="B19" s="10">
        <v>-2.0265579223632799E-5</v>
      </c>
      <c r="C19" s="10">
        <v>-2.2202730178833001E-5</v>
      </c>
      <c r="D19" s="10">
        <v>-3.1858682632446303E-5</v>
      </c>
      <c r="S19" s="9"/>
      <c r="T19" s="10"/>
      <c r="U19" s="9"/>
      <c r="V19" s="10"/>
      <c r="W19" s="9"/>
      <c r="X19" s="10"/>
    </row>
    <row r="20" spans="1:24" x14ac:dyDescent="0.25">
      <c r="A20" s="9">
        <v>-6.4000000000000001E-7</v>
      </c>
      <c r="B20" s="10">
        <v>-2.0056962966918901E-5</v>
      </c>
      <c r="C20" s="10">
        <v>-2.16364860534668E-5</v>
      </c>
      <c r="D20" s="10">
        <v>-3.1262636184692403E-5</v>
      </c>
      <c r="S20" s="9"/>
      <c r="T20" s="10"/>
      <c r="U20" s="9"/>
      <c r="V20" s="10"/>
      <c r="W20" s="9"/>
      <c r="X20" s="10"/>
    </row>
    <row r="21" spans="1:24" x14ac:dyDescent="0.25">
      <c r="A21" s="9">
        <v>-6.1999999999999999E-7</v>
      </c>
      <c r="B21" s="10">
        <v>-1.93119049072266E-5</v>
      </c>
      <c r="C21" s="10">
        <v>-2.06232070922852E-5</v>
      </c>
      <c r="D21" s="10">
        <v>-2.9683113098144501E-5</v>
      </c>
      <c r="S21" s="9"/>
      <c r="T21" s="10"/>
      <c r="U21" s="9"/>
      <c r="V21" s="10"/>
      <c r="W21" s="9"/>
      <c r="X21" s="10"/>
    </row>
    <row r="22" spans="1:24" x14ac:dyDescent="0.25">
      <c r="A22" s="9">
        <v>-5.9999999999999997E-7</v>
      </c>
      <c r="B22" s="10">
        <v>-1.85668468475342E-5</v>
      </c>
      <c r="C22" s="10">
        <v>-2.0295381546020501E-5</v>
      </c>
      <c r="D22" s="10">
        <v>-2.8789043426513699E-5</v>
      </c>
      <c r="S22" s="9"/>
      <c r="T22" s="10"/>
      <c r="U22" s="9"/>
      <c r="V22" s="10"/>
      <c r="W22" s="9"/>
      <c r="X22" s="10"/>
    </row>
    <row r="23" spans="1:24" x14ac:dyDescent="0.25">
      <c r="A23" s="9">
        <v>-5.7999999999999995E-7</v>
      </c>
      <c r="B23" s="10">
        <v>-1.8119812011718801E-5</v>
      </c>
      <c r="C23" s="10">
        <v>-1.9639730453491201E-5</v>
      </c>
      <c r="D23" s="10">
        <v>-2.8073787689209001E-5</v>
      </c>
      <c r="S23" s="9"/>
      <c r="T23" s="10"/>
      <c r="U23" s="9"/>
      <c r="V23" s="10"/>
      <c r="W23" s="9"/>
      <c r="X23" s="10"/>
    </row>
    <row r="24" spans="1:24" x14ac:dyDescent="0.25">
      <c r="A24" s="9">
        <v>-5.6000000000000004E-7</v>
      </c>
      <c r="B24" s="10">
        <v>-1.7553567886352498E-5</v>
      </c>
      <c r="C24" s="10">
        <v>-1.9133090972900401E-5</v>
      </c>
      <c r="D24" s="10">
        <v>-2.7090311050414998E-5</v>
      </c>
      <c r="S24" s="9"/>
      <c r="T24" s="10"/>
      <c r="U24" s="9"/>
      <c r="V24" s="10"/>
      <c r="W24" s="9"/>
      <c r="X24" s="10"/>
    </row>
    <row r="25" spans="1:24" x14ac:dyDescent="0.25">
      <c r="A25" s="9">
        <v>-5.4000000000000002E-7</v>
      </c>
      <c r="B25" s="10">
        <v>-1.6540288925170898E-5</v>
      </c>
      <c r="C25" s="10">
        <v>-1.8745660781860399E-5</v>
      </c>
      <c r="D25" s="10">
        <v>-2.6136636734008799E-5</v>
      </c>
      <c r="S25" s="9"/>
      <c r="T25" s="10"/>
      <c r="U25" s="9"/>
      <c r="V25" s="10"/>
      <c r="W25" s="9"/>
      <c r="X25" s="10"/>
    </row>
    <row r="26" spans="1:24" x14ac:dyDescent="0.25">
      <c r="A26" s="9">
        <v>-5.2E-7</v>
      </c>
      <c r="B26" s="10">
        <v>-1.6182661056518599E-5</v>
      </c>
      <c r="C26" s="10">
        <v>-1.7553567886352498E-5</v>
      </c>
      <c r="D26" s="10">
        <v>-2.5838613510131799E-5</v>
      </c>
      <c r="S26" s="9"/>
      <c r="T26" s="10"/>
      <c r="U26" s="9"/>
      <c r="V26" s="10"/>
      <c r="W26" s="9"/>
      <c r="X26" s="10"/>
    </row>
    <row r="27" spans="1:24" x14ac:dyDescent="0.25">
      <c r="A27" s="9">
        <v>-4.9999999999999998E-7</v>
      </c>
      <c r="B27" s="10">
        <v>-1.5974044799804701E-5</v>
      </c>
      <c r="C27" s="10">
        <v>-1.66594982147217E-5</v>
      </c>
      <c r="D27" s="10">
        <v>-2.4199485778808601E-5</v>
      </c>
      <c r="S27" s="9"/>
      <c r="T27" s="10"/>
      <c r="U27" s="9"/>
      <c r="V27" s="10"/>
      <c r="W27" s="9"/>
      <c r="X27" s="10"/>
    </row>
    <row r="28" spans="1:24" x14ac:dyDescent="0.25">
      <c r="A28" s="9">
        <v>-4.7999999999999996E-7</v>
      </c>
      <c r="B28" s="10">
        <v>-1.50203704833984E-5</v>
      </c>
      <c r="C28" s="10">
        <v>-1.7076730728149401E-5</v>
      </c>
      <c r="D28" s="10">
        <v>-2.3961067199707001E-5</v>
      </c>
      <c r="S28" s="9"/>
      <c r="T28" s="10"/>
      <c r="U28" s="9"/>
      <c r="V28" s="10"/>
      <c r="W28" s="9"/>
      <c r="X28" s="10"/>
    </row>
    <row r="29" spans="1:24" x14ac:dyDescent="0.25">
      <c r="A29" s="9">
        <v>-4.5999999999999999E-7</v>
      </c>
      <c r="B29" s="10">
        <v>-1.47521495819092E-5</v>
      </c>
      <c r="C29" s="10">
        <v>-1.56164169311523E-5</v>
      </c>
      <c r="D29" s="10">
        <v>-2.2858381271362301E-5</v>
      </c>
      <c r="S29" s="9"/>
      <c r="T29" s="10"/>
      <c r="U29" s="9"/>
      <c r="V29" s="10"/>
      <c r="W29" s="9"/>
      <c r="X29" s="10"/>
    </row>
    <row r="30" spans="1:24" x14ac:dyDescent="0.25">
      <c r="A30" s="9">
        <v>-4.4000000000000002E-7</v>
      </c>
      <c r="B30" s="10">
        <v>-1.43349170684814E-5</v>
      </c>
      <c r="C30" s="10">
        <v>-1.5199184417724599E-5</v>
      </c>
      <c r="D30" s="10">
        <v>-2.1934509277343801E-5</v>
      </c>
      <c r="S30" s="9"/>
      <c r="T30" s="10"/>
      <c r="U30" s="9"/>
      <c r="V30" s="10"/>
      <c r="W30" s="9"/>
      <c r="X30" s="10"/>
    </row>
    <row r="31" spans="1:24" x14ac:dyDescent="0.25">
      <c r="A31" s="9">
        <v>-4.2E-7</v>
      </c>
      <c r="B31" s="10">
        <v>-1.3291835784912099E-5</v>
      </c>
      <c r="C31" s="10">
        <v>-1.42455101013184E-5</v>
      </c>
      <c r="D31" s="10">
        <v>-2.05636024475098E-5</v>
      </c>
      <c r="S31" s="9"/>
      <c r="T31" s="10"/>
      <c r="U31" s="9"/>
      <c r="V31" s="10"/>
      <c r="W31" s="9"/>
      <c r="X31" s="10"/>
    </row>
    <row r="32" spans="1:24" x14ac:dyDescent="0.25">
      <c r="A32" s="9">
        <v>-3.9999999999999998E-7</v>
      </c>
      <c r="B32" s="10">
        <v>-1.2636184692382801E-5</v>
      </c>
      <c r="C32" s="10">
        <v>-1.37388706207275E-5</v>
      </c>
      <c r="D32" s="10">
        <v>-1.9997358322143599E-5</v>
      </c>
      <c r="S32" s="9"/>
      <c r="T32" s="10"/>
      <c r="U32" s="9"/>
      <c r="V32" s="10"/>
      <c r="W32" s="9"/>
      <c r="X32" s="10"/>
    </row>
    <row r="33" spans="1:24" x14ac:dyDescent="0.25">
      <c r="A33" s="9">
        <v>-3.8000000000000001E-7</v>
      </c>
      <c r="B33" s="10">
        <v>-1.25765800476074E-5</v>
      </c>
      <c r="C33" s="10">
        <v>-1.29640102386475E-5</v>
      </c>
      <c r="D33" s="10">
        <v>-1.9162893295288099E-5</v>
      </c>
      <c r="S33" s="9"/>
      <c r="T33" s="10"/>
      <c r="U33" s="9"/>
      <c r="V33" s="10"/>
      <c r="W33" s="9"/>
      <c r="X33" s="10"/>
    </row>
    <row r="34" spans="1:24" x14ac:dyDescent="0.25">
      <c r="A34" s="9">
        <v>-3.5999999999999999E-7</v>
      </c>
      <c r="B34" s="10">
        <v>-1.18017196655273E-5</v>
      </c>
      <c r="C34" s="10">
        <v>-1.2665987014770499E-5</v>
      </c>
      <c r="D34" s="10">
        <v>-1.8209218978881799E-5</v>
      </c>
      <c r="S34" s="9"/>
      <c r="T34" s="10"/>
      <c r="U34" s="9"/>
      <c r="V34" s="10"/>
      <c r="W34" s="9"/>
      <c r="X34" s="10"/>
    </row>
    <row r="35" spans="1:24" x14ac:dyDescent="0.25">
      <c r="A35" s="9">
        <v>-3.3999999999999997E-7</v>
      </c>
      <c r="B35" s="10">
        <v>-1.0371208190917999E-5</v>
      </c>
      <c r="C35" s="10">
        <v>-1.2129545211792001E-5</v>
      </c>
      <c r="D35" s="10">
        <v>-1.7553567886352498E-5</v>
      </c>
      <c r="S35" s="9"/>
      <c r="T35" s="10"/>
      <c r="U35" s="9"/>
      <c r="V35" s="10"/>
      <c r="W35" s="9"/>
      <c r="X35" s="10"/>
    </row>
    <row r="36" spans="1:24" x14ac:dyDescent="0.25">
      <c r="A36" s="9">
        <v>-3.2000000000000001E-7</v>
      </c>
      <c r="B36" s="10">
        <v>-1.01625919342041E-5</v>
      </c>
      <c r="C36" s="10">
        <v>-1.17123126983643E-5</v>
      </c>
      <c r="D36" s="10">
        <v>-1.6719102859497101E-5</v>
      </c>
      <c r="S36" s="9"/>
      <c r="T36" s="10"/>
      <c r="U36" s="9"/>
      <c r="V36" s="10"/>
      <c r="W36" s="9"/>
      <c r="X36" s="10"/>
    </row>
    <row r="37" spans="1:24" x14ac:dyDescent="0.25">
      <c r="A37" s="9">
        <v>-2.9999999999999999E-7</v>
      </c>
      <c r="B37" s="10">
        <v>-9.2685222625732405E-6</v>
      </c>
      <c r="C37" s="10">
        <v>-1.1056661605835E-5</v>
      </c>
      <c r="D37" s="10">
        <v>-1.5854835510253899E-5</v>
      </c>
      <c r="S37" s="9"/>
      <c r="T37" s="10"/>
      <c r="U37" s="9"/>
      <c r="V37" s="10"/>
      <c r="W37" s="9"/>
      <c r="X37" s="10"/>
    </row>
    <row r="38" spans="1:24" x14ac:dyDescent="0.25">
      <c r="A38" s="9">
        <v>-2.8000000000000002E-7</v>
      </c>
      <c r="B38" s="10">
        <v>-9.2685222625732405E-6</v>
      </c>
      <c r="C38" s="10">
        <v>-9.7453594207763706E-6</v>
      </c>
      <c r="D38" s="10">
        <v>-1.4573335647582999E-5</v>
      </c>
      <c r="S38" s="9"/>
      <c r="T38" s="10"/>
      <c r="U38" s="9"/>
      <c r="V38" s="10"/>
      <c r="W38" s="9"/>
      <c r="X38" s="10"/>
    </row>
    <row r="39" spans="1:24" x14ac:dyDescent="0.25">
      <c r="A39" s="9">
        <v>-2.6E-7</v>
      </c>
      <c r="B39" s="10">
        <v>-8.1360340118408203E-6</v>
      </c>
      <c r="C39" s="10">
        <v>-9.3579292297363298E-6</v>
      </c>
      <c r="D39" s="10">
        <v>-1.29342079162598E-5</v>
      </c>
      <c r="S39" s="9"/>
      <c r="T39" s="10"/>
      <c r="U39" s="9"/>
      <c r="V39" s="10"/>
      <c r="W39" s="9"/>
      <c r="X39" s="10"/>
    </row>
    <row r="40" spans="1:24" x14ac:dyDescent="0.25">
      <c r="A40" s="9">
        <v>-2.3999999999999998E-7</v>
      </c>
      <c r="B40" s="10">
        <v>-7.8976154327392595E-6</v>
      </c>
      <c r="C40" s="10">
        <v>-9.1493129730224592E-6</v>
      </c>
      <c r="D40" s="10">
        <v>-1.19209289550781E-5</v>
      </c>
      <c r="S40" s="9"/>
      <c r="T40" s="10"/>
      <c r="U40" s="9"/>
      <c r="V40" s="10"/>
      <c r="W40" s="9"/>
      <c r="X40" s="10"/>
    </row>
    <row r="41" spans="1:24" x14ac:dyDescent="0.25">
      <c r="A41" s="9">
        <v>-2.2000000000000001E-7</v>
      </c>
      <c r="B41" s="10">
        <v>-7.1227550506591797E-6</v>
      </c>
      <c r="C41" s="10">
        <v>-7.2121620178222699E-6</v>
      </c>
      <c r="D41" s="10">
        <v>-1.21891498565674E-5</v>
      </c>
      <c r="S41" s="9"/>
      <c r="T41" s="10"/>
      <c r="U41" s="9"/>
      <c r="V41" s="10"/>
      <c r="W41" s="9"/>
      <c r="X41" s="10"/>
    </row>
    <row r="42" spans="1:24" x14ac:dyDescent="0.25">
      <c r="A42" s="9">
        <v>-1.9999999999999999E-7</v>
      </c>
      <c r="B42" s="10">
        <v>-7.0929527282714801E-6</v>
      </c>
      <c r="C42" s="10">
        <v>-7.1823596954345703E-6</v>
      </c>
      <c r="D42" s="10">
        <v>-1.06990337371826E-5</v>
      </c>
      <c r="S42" s="9"/>
      <c r="T42" s="10"/>
      <c r="U42" s="9"/>
      <c r="V42" s="10"/>
      <c r="W42" s="9"/>
      <c r="X42" s="10"/>
    </row>
    <row r="43" spans="1:24" x14ac:dyDescent="0.25">
      <c r="A43" s="9">
        <v>-1.8E-7</v>
      </c>
      <c r="B43" s="10">
        <v>-5.6922435760497996E-6</v>
      </c>
      <c r="C43" s="10">
        <v>-6.7651271820068402E-6</v>
      </c>
      <c r="D43" s="10">
        <v>-9.9837779998779297E-6</v>
      </c>
      <c r="S43" s="9"/>
      <c r="T43" s="10"/>
      <c r="U43" s="9"/>
      <c r="V43" s="10"/>
      <c r="W43" s="9"/>
      <c r="X43" s="10"/>
    </row>
    <row r="44" spans="1:24" x14ac:dyDescent="0.25">
      <c r="A44" s="9">
        <v>-1.6E-7</v>
      </c>
      <c r="B44" s="10">
        <v>-5.0663948059081997E-6</v>
      </c>
      <c r="C44" s="10">
        <v>-6.3180923461914096E-6</v>
      </c>
      <c r="D44" s="10">
        <v>-8.9108943939209001E-6</v>
      </c>
      <c r="S44" s="9"/>
      <c r="T44" s="10"/>
      <c r="U44" s="9"/>
      <c r="V44" s="10"/>
      <c r="W44" s="9"/>
      <c r="X44" s="10"/>
    </row>
    <row r="45" spans="1:24" x14ac:dyDescent="0.25">
      <c r="A45" s="9">
        <v>-1.4000000000000001E-7</v>
      </c>
      <c r="B45" s="10">
        <v>-5.00679016113281E-6</v>
      </c>
      <c r="C45" s="10">
        <v>-5.3346157073974601E-6</v>
      </c>
      <c r="D45" s="10">
        <v>-8.4042549133300798E-6</v>
      </c>
      <c r="S45" s="9"/>
      <c r="T45" s="10"/>
      <c r="U45" s="9"/>
      <c r="V45" s="10"/>
      <c r="W45" s="9"/>
      <c r="X45" s="10"/>
    </row>
    <row r="46" spans="1:24" x14ac:dyDescent="0.25">
      <c r="A46" s="9">
        <v>-1.1999999999999999E-7</v>
      </c>
      <c r="B46" s="10">
        <v>-4.2319297790527301E-6</v>
      </c>
      <c r="C46" s="10">
        <v>-4.8875808715820304E-6</v>
      </c>
      <c r="D46" s="10">
        <v>-7.4505805969238298E-6</v>
      </c>
      <c r="S46" s="9"/>
      <c r="T46" s="10"/>
      <c r="U46" s="9"/>
      <c r="V46" s="10"/>
      <c r="W46" s="9"/>
      <c r="X46" s="10"/>
    </row>
    <row r="47" spans="1:24" x14ac:dyDescent="0.25">
      <c r="A47" s="9">
        <v>-9.9999999999999995E-8</v>
      </c>
      <c r="B47" s="10">
        <v>-3.9339065551757804E-6</v>
      </c>
      <c r="C47" s="10">
        <v>-4.05311584472656E-6</v>
      </c>
      <c r="D47" s="10">
        <v>-6.6161155700683602E-6</v>
      </c>
      <c r="S47" s="9"/>
      <c r="T47" s="10"/>
      <c r="U47" s="9"/>
      <c r="V47" s="10"/>
      <c r="W47" s="9"/>
      <c r="X47" s="10"/>
    </row>
    <row r="48" spans="1:24" x14ac:dyDescent="0.25">
      <c r="A48" s="9">
        <v>-8.0000000000000002E-8</v>
      </c>
      <c r="B48" s="10">
        <v>-2.5331974029540999E-6</v>
      </c>
      <c r="C48" s="10">
        <v>-4.05311584472656E-6</v>
      </c>
      <c r="D48" s="10">
        <v>-5.57303428649902E-6</v>
      </c>
      <c r="S48" s="9"/>
      <c r="T48" s="10"/>
      <c r="U48" s="9"/>
      <c r="V48" s="10"/>
      <c r="W48" s="9"/>
      <c r="X48" s="10"/>
    </row>
    <row r="49" spans="1:24" x14ac:dyDescent="0.25">
      <c r="A49" s="9">
        <v>-5.9999999999999995E-8</v>
      </c>
      <c r="B49" s="10">
        <v>-3.0696392059326202E-6</v>
      </c>
      <c r="C49" s="10">
        <v>-2.9206275939941402E-6</v>
      </c>
      <c r="D49" s="10">
        <v>-4.3213367462158203E-6</v>
      </c>
      <c r="S49" s="9"/>
      <c r="T49" s="10"/>
      <c r="U49" s="9"/>
      <c r="V49" s="10"/>
      <c r="W49" s="9"/>
      <c r="X49" s="10"/>
    </row>
    <row r="50" spans="1:24" x14ac:dyDescent="0.25">
      <c r="A50" s="9">
        <v>-4.0000000000000001E-8</v>
      </c>
      <c r="B50" s="10">
        <v>-2.2053718566894502E-6</v>
      </c>
      <c r="C50" s="10">
        <v>-2.4139881134033199E-6</v>
      </c>
      <c r="D50" s="10">
        <v>-3.9935111999511702E-6</v>
      </c>
      <c r="S50" s="9"/>
      <c r="T50" s="10"/>
      <c r="U50" s="9"/>
      <c r="V50" s="10"/>
      <c r="W50" s="9"/>
      <c r="X50" s="10"/>
    </row>
    <row r="51" spans="1:24" x14ac:dyDescent="0.25">
      <c r="A51" s="9">
        <v>-2E-8</v>
      </c>
      <c r="B51" s="10">
        <v>-1.3113021850585899E-6</v>
      </c>
      <c r="C51" s="10">
        <v>-1.5199184417724601E-6</v>
      </c>
      <c r="D51" s="10">
        <v>-2.6822090148925798E-6</v>
      </c>
      <c r="S51" s="9"/>
      <c r="T51" s="10"/>
      <c r="U51" s="9"/>
      <c r="V51" s="10"/>
      <c r="W51" s="9"/>
      <c r="X51" s="10"/>
    </row>
    <row r="52" spans="1:24" x14ac:dyDescent="0.25">
      <c r="A52" s="9">
        <v>0</v>
      </c>
      <c r="B52" s="10">
        <v>5.9604644775390599E-8</v>
      </c>
      <c r="C52" s="10">
        <v>-1.01327896118164E-6</v>
      </c>
      <c r="D52" s="10">
        <v>-1.81794166564941E-6</v>
      </c>
      <c r="S52" s="9"/>
      <c r="T52" s="10"/>
      <c r="U52" s="9"/>
      <c r="V52" s="10"/>
      <c r="W52" s="9"/>
      <c r="X52" s="10"/>
    </row>
    <row r="53" spans="1:24" x14ac:dyDescent="0.25">
      <c r="A53" s="9">
        <v>2E-8</v>
      </c>
      <c r="B53" s="10">
        <v>4.4703483581543001E-7</v>
      </c>
      <c r="C53" s="10">
        <v>0</v>
      </c>
      <c r="D53" s="10">
        <v>-1.2516975402831999E-6</v>
      </c>
      <c r="S53" s="9"/>
      <c r="T53" s="10"/>
      <c r="U53" s="9"/>
      <c r="V53" s="10"/>
      <c r="W53" s="9"/>
      <c r="X53" s="10"/>
    </row>
    <row r="54" spans="1:24" x14ac:dyDescent="0.25">
      <c r="A54" s="9">
        <v>4.0000000000000001E-8</v>
      </c>
      <c r="B54" s="10">
        <v>1.2516975402831999E-6</v>
      </c>
      <c r="C54" s="10">
        <v>2.9802322387695302E-7</v>
      </c>
      <c r="D54" s="10">
        <v>5.6624412536621104E-7</v>
      </c>
      <c r="S54" s="9"/>
      <c r="T54" s="10"/>
      <c r="U54" s="9"/>
      <c r="V54" s="10"/>
      <c r="W54" s="9"/>
      <c r="X54" s="10"/>
    </row>
    <row r="55" spans="1:24" x14ac:dyDescent="0.25">
      <c r="A55" s="9">
        <v>5.9999999999999995E-8</v>
      </c>
      <c r="B55" s="10">
        <v>2.02655792236328E-6</v>
      </c>
      <c r="C55" s="10">
        <v>9.834766387939451E-7</v>
      </c>
      <c r="D55" s="10">
        <v>1.5199184417724601E-6</v>
      </c>
      <c r="S55" s="9"/>
      <c r="T55" s="10"/>
      <c r="U55" s="9"/>
      <c r="V55" s="10"/>
      <c r="W55" s="9"/>
      <c r="X55" s="10"/>
    </row>
    <row r="56" spans="1:24" x14ac:dyDescent="0.25">
      <c r="A56" s="9">
        <v>8.0000000000000002E-8</v>
      </c>
      <c r="B56" s="10">
        <v>2.6822090148925798E-6</v>
      </c>
      <c r="C56" s="10">
        <v>2.2649765014648399E-6</v>
      </c>
      <c r="D56" s="10">
        <v>2.5033950805664101E-6</v>
      </c>
      <c r="S56" s="9"/>
      <c r="T56" s="10"/>
      <c r="U56" s="9"/>
      <c r="V56" s="10"/>
      <c r="W56" s="9"/>
      <c r="X56" s="10"/>
    </row>
    <row r="57" spans="1:24" x14ac:dyDescent="0.25">
      <c r="A57" s="9">
        <v>9.9999999999999995E-8</v>
      </c>
      <c r="B57" s="10">
        <v>3.3378601074218801E-6</v>
      </c>
      <c r="C57" s="10">
        <v>2.5033950805664101E-6</v>
      </c>
      <c r="D57" s="10">
        <v>3.3676624298095699E-6</v>
      </c>
      <c r="S57" s="9"/>
      <c r="T57" s="10"/>
      <c r="U57" s="9"/>
      <c r="V57" s="10"/>
      <c r="W57" s="9"/>
      <c r="X57" s="10"/>
    </row>
    <row r="58" spans="1:24" x14ac:dyDescent="0.25">
      <c r="A58" s="9">
        <v>1.1999999999999999E-7</v>
      </c>
      <c r="B58" s="10">
        <v>3.6060810089111298E-6</v>
      </c>
      <c r="C58" s="10">
        <v>3.0398368835449202E-6</v>
      </c>
      <c r="D58" s="10">
        <v>4.4107437133789096E-6</v>
      </c>
      <c r="S58" s="9"/>
      <c r="T58" s="10"/>
      <c r="U58" s="9"/>
      <c r="V58" s="10"/>
      <c r="W58" s="9"/>
      <c r="X58" s="10"/>
    </row>
    <row r="59" spans="1:24" x14ac:dyDescent="0.25">
      <c r="A59" s="9">
        <v>1.4000000000000001E-7</v>
      </c>
      <c r="B59" s="10">
        <v>4.5001506805419896E-6</v>
      </c>
      <c r="C59" s="10">
        <v>4.2021274566650399E-6</v>
      </c>
      <c r="D59" s="10">
        <v>5.0663948059081997E-6</v>
      </c>
      <c r="S59" s="9"/>
      <c r="T59" s="10"/>
      <c r="U59" s="9"/>
      <c r="V59" s="10"/>
      <c r="W59" s="9"/>
      <c r="X59" s="10"/>
    </row>
    <row r="60" spans="1:24" x14ac:dyDescent="0.25">
      <c r="A60" s="9">
        <v>1.6E-7</v>
      </c>
      <c r="B60" s="10">
        <v>5.0365924835205104E-6</v>
      </c>
      <c r="C60" s="10">
        <v>3.814697265625E-6</v>
      </c>
      <c r="D60" s="10">
        <v>5.7816505432128898E-6</v>
      </c>
      <c r="S60" s="9"/>
      <c r="T60" s="10"/>
      <c r="U60" s="9"/>
      <c r="V60" s="10"/>
      <c r="W60" s="9"/>
      <c r="X60" s="10"/>
    </row>
    <row r="61" spans="1:24" x14ac:dyDescent="0.25">
      <c r="A61" s="9">
        <v>1.8E-7</v>
      </c>
      <c r="B61" s="10">
        <v>5.6922435760497996E-6</v>
      </c>
      <c r="C61" s="10">
        <v>4.61935997009277E-6</v>
      </c>
      <c r="D61" s="10">
        <v>7.0035457611084001E-6</v>
      </c>
      <c r="S61" s="9"/>
      <c r="T61" s="10"/>
      <c r="U61" s="9"/>
      <c r="V61" s="10"/>
      <c r="W61" s="9"/>
      <c r="X61" s="10"/>
    </row>
    <row r="62" spans="1:24" x14ac:dyDescent="0.25">
      <c r="A62" s="9">
        <v>1.9999999999999999E-7</v>
      </c>
      <c r="B62" s="10">
        <v>5.9902667999267604E-6</v>
      </c>
      <c r="C62" s="10">
        <v>5.6624412536621102E-6</v>
      </c>
      <c r="D62" s="10">
        <v>7.2717666625976596E-6</v>
      </c>
      <c r="S62" s="9"/>
      <c r="T62" s="10"/>
      <c r="U62" s="9"/>
      <c r="V62" s="10"/>
      <c r="W62" s="9"/>
      <c r="X62" s="10"/>
    </row>
    <row r="63" spans="1:24" x14ac:dyDescent="0.25">
      <c r="A63" s="9">
        <v>2.2000000000000001E-7</v>
      </c>
      <c r="B63" s="10">
        <v>6.8843364715576197E-6</v>
      </c>
      <c r="C63" s="10">
        <v>6.3180923461914096E-6</v>
      </c>
      <c r="D63" s="10">
        <v>8.5234642028808594E-6</v>
      </c>
      <c r="S63" s="9"/>
      <c r="T63" s="10"/>
      <c r="U63" s="9"/>
      <c r="V63" s="10"/>
      <c r="W63" s="9"/>
      <c r="X63" s="10"/>
    </row>
    <row r="64" spans="1:24" x14ac:dyDescent="0.25">
      <c r="A64" s="9">
        <v>2.3999999999999998E-7</v>
      </c>
      <c r="B64" s="10">
        <v>7.0631504058837899E-6</v>
      </c>
      <c r="C64" s="10">
        <v>6.6161155700683602E-6</v>
      </c>
      <c r="D64" s="10">
        <v>9.5367431640625E-6</v>
      </c>
      <c r="S64" s="9"/>
      <c r="T64" s="10"/>
      <c r="U64" s="9"/>
      <c r="V64" s="10"/>
      <c r="W64" s="9"/>
      <c r="X64" s="10"/>
    </row>
    <row r="65" spans="1:24" x14ac:dyDescent="0.25">
      <c r="A65" s="9">
        <v>2.6E-7</v>
      </c>
      <c r="B65" s="10">
        <v>7.5697898864746102E-6</v>
      </c>
      <c r="C65" s="10">
        <v>7.4207782745361303E-6</v>
      </c>
      <c r="D65" s="10">
        <v>1.06692314147949E-5</v>
      </c>
      <c r="S65" s="9"/>
      <c r="T65" s="10"/>
      <c r="U65" s="9"/>
      <c r="V65" s="10"/>
      <c r="W65" s="9"/>
      <c r="X65" s="10"/>
    </row>
    <row r="66" spans="1:24" x14ac:dyDescent="0.25">
      <c r="A66" s="9">
        <v>2.8000000000000002E-7</v>
      </c>
      <c r="B66" s="10">
        <v>7.9572200775146501E-6</v>
      </c>
      <c r="C66" s="10">
        <v>8.1658363342285207E-6</v>
      </c>
      <c r="D66" s="10">
        <v>1.0341405868530301E-5</v>
      </c>
      <c r="S66" s="9"/>
      <c r="T66" s="10"/>
      <c r="U66" s="9"/>
      <c r="V66" s="10"/>
      <c r="W66" s="9"/>
      <c r="X66" s="10"/>
    </row>
    <row r="67" spans="1:24" x14ac:dyDescent="0.25">
      <c r="A67" s="9">
        <v>2.9999999999999999E-7</v>
      </c>
      <c r="B67" s="10">
        <v>8.9108943939209001E-6</v>
      </c>
      <c r="C67" s="10">
        <v>8.8810920715331997E-6</v>
      </c>
      <c r="D67" s="10">
        <v>1.1444091796875E-5</v>
      </c>
      <c r="S67" s="9"/>
      <c r="T67" s="10"/>
      <c r="U67" s="9"/>
      <c r="V67" s="10"/>
      <c r="W67" s="9"/>
      <c r="X67" s="10"/>
    </row>
    <row r="68" spans="1:24" x14ac:dyDescent="0.25">
      <c r="A68" s="9">
        <v>3.2000000000000001E-7</v>
      </c>
      <c r="B68" s="10">
        <v>9.2685222625732405E-6</v>
      </c>
      <c r="C68" s="10">
        <v>9.5963478088378906E-6</v>
      </c>
      <c r="D68" s="10">
        <v>1.37090682983398E-5</v>
      </c>
      <c r="S68" s="9"/>
      <c r="T68" s="10"/>
      <c r="U68" s="9"/>
      <c r="V68" s="10"/>
      <c r="W68" s="9"/>
      <c r="X68" s="10"/>
    </row>
    <row r="69" spans="1:24" x14ac:dyDescent="0.25">
      <c r="A69" s="9">
        <v>3.3999999999999997E-7</v>
      </c>
      <c r="B69" s="10">
        <v>9.8347663879394497E-6</v>
      </c>
      <c r="C69" s="10">
        <v>1.01625919342041E-5</v>
      </c>
      <c r="D69" s="10">
        <v>1.37090682983398E-5</v>
      </c>
      <c r="S69" s="9"/>
      <c r="T69" s="10"/>
      <c r="U69" s="9"/>
      <c r="V69" s="10"/>
      <c r="W69" s="9"/>
      <c r="X69" s="10"/>
    </row>
    <row r="70" spans="1:24" x14ac:dyDescent="0.25">
      <c r="A70" s="9">
        <v>3.5999999999999999E-7</v>
      </c>
      <c r="B70" s="10">
        <v>1.0728836059570301E-5</v>
      </c>
      <c r="C70" s="10">
        <v>1.08182430267334E-5</v>
      </c>
      <c r="D70" s="10">
        <v>1.46031379699707E-5</v>
      </c>
      <c r="S70" s="9"/>
      <c r="T70" s="10"/>
      <c r="U70" s="9"/>
      <c r="V70" s="10"/>
      <c r="W70" s="9"/>
      <c r="X70" s="10"/>
    </row>
    <row r="71" spans="1:24" x14ac:dyDescent="0.25">
      <c r="A71" s="9">
        <v>3.8000000000000001E-7</v>
      </c>
      <c r="B71" s="10">
        <v>1.1533498764038099E-5</v>
      </c>
      <c r="C71" s="10">
        <v>1.0728836059570301E-5</v>
      </c>
      <c r="D71" s="10">
        <v>1.5735626220703101E-5</v>
      </c>
      <c r="S71" s="9"/>
      <c r="T71" s="10"/>
      <c r="U71" s="9"/>
      <c r="V71" s="10"/>
      <c r="W71" s="9"/>
      <c r="X71" s="10"/>
    </row>
    <row r="72" spans="1:24" x14ac:dyDescent="0.25">
      <c r="A72" s="9">
        <v>3.9999999999999998E-7</v>
      </c>
      <c r="B72" s="10">
        <v>1.2159347534179699E-5</v>
      </c>
      <c r="C72" s="10">
        <v>1.1444091796875E-5</v>
      </c>
      <c r="D72" s="10">
        <v>1.5944242477416999E-5</v>
      </c>
      <c r="S72" s="9"/>
      <c r="T72" s="10"/>
      <c r="U72" s="9"/>
      <c r="V72" s="10"/>
      <c r="W72" s="9"/>
      <c r="X72" s="10"/>
    </row>
    <row r="73" spans="1:24" x14ac:dyDescent="0.25">
      <c r="A73" s="9">
        <v>4.2E-7</v>
      </c>
      <c r="B73" s="10">
        <v>1.25765800476074E-5</v>
      </c>
      <c r="C73" s="10">
        <v>1.25765800476074E-5</v>
      </c>
      <c r="D73" s="10">
        <v>1.7136335372924801E-5</v>
      </c>
      <c r="S73" s="9"/>
      <c r="T73" s="10"/>
      <c r="U73" s="9"/>
      <c r="V73" s="10"/>
      <c r="W73" s="9"/>
      <c r="X73" s="10"/>
    </row>
    <row r="74" spans="1:24" x14ac:dyDescent="0.25">
      <c r="A74" s="9">
        <v>4.4000000000000002E-7</v>
      </c>
      <c r="B74" s="10">
        <v>1.3023614883422901E-5</v>
      </c>
      <c r="C74" s="10">
        <v>1.26957893371582E-5</v>
      </c>
      <c r="D74" s="10">
        <v>1.8268823623657199E-5</v>
      </c>
      <c r="S74" s="9"/>
      <c r="T74" s="10"/>
      <c r="U74" s="9"/>
      <c r="V74" s="10"/>
      <c r="W74" s="9"/>
      <c r="X74" s="10"/>
    </row>
    <row r="75" spans="1:24" x14ac:dyDescent="0.25">
      <c r="A75" s="9">
        <v>4.5999999999999999E-7</v>
      </c>
      <c r="B75" s="10">
        <v>1.35898590087891E-5</v>
      </c>
      <c r="C75" s="10">
        <v>1.3142824172973601E-5</v>
      </c>
      <c r="D75" s="10">
        <v>1.9550323486328101E-5</v>
      </c>
      <c r="S75" s="9"/>
      <c r="T75" s="10"/>
      <c r="U75" s="9"/>
      <c r="V75" s="10"/>
      <c r="W75" s="9"/>
      <c r="X75" s="10"/>
    </row>
    <row r="76" spans="1:24" x14ac:dyDescent="0.25">
      <c r="A76" s="9">
        <v>4.7999999999999996E-7</v>
      </c>
      <c r="B76" s="10">
        <v>1.44839286804199E-5</v>
      </c>
      <c r="C76" s="10">
        <v>1.3887882232666E-5</v>
      </c>
      <c r="D76" s="10">
        <v>2.0682811737060499E-5</v>
      </c>
      <c r="S76" s="9"/>
      <c r="T76" s="10"/>
      <c r="U76" s="9"/>
      <c r="V76" s="10"/>
      <c r="W76" s="9"/>
      <c r="X76" s="10"/>
    </row>
    <row r="77" spans="1:24" x14ac:dyDescent="0.25">
      <c r="A77" s="9">
        <v>4.9999999999999998E-7</v>
      </c>
      <c r="B77" s="10">
        <v>1.51395797729492E-5</v>
      </c>
      <c r="C77" s="10">
        <v>1.50203704833984E-5</v>
      </c>
      <c r="D77" s="10">
        <v>2.0921230316162099E-5</v>
      </c>
      <c r="S77" s="9"/>
      <c r="T77" s="10"/>
      <c r="U77" s="9"/>
      <c r="V77" s="10"/>
      <c r="W77" s="9"/>
      <c r="X77" s="10"/>
    </row>
    <row r="78" spans="1:24" x14ac:dyDescent="0.25">
      <c r="A78" s="9">
        <v>5.2E-7</v>
      </c>
      <c r="B78" s="10">
        <v>1.49905681610107E-5</v>
      </c>
      <c r="C78" s="10">
        <v>1.5288591384887699E-5</v>
      </c>
      <c r="D78" s="10">
        <v>2.1010637283325199E-5</v>
      </c>
      <c r="S78" s="9"/>
      <c r="T78" s="10"/>
      <c r="U78" s="9"/>
      <c r="V78" s="10"/>
      <c r="W78" s="9"/>
      <c r="X78" s="10"/>
    </row>
    <row r="79" spans="1:24" x14ac:dyDescent="0.25">
      <c r="A79" s="9">
        <v>5.4000000000000002E-7</v>
      </c>
      <c r="B79" s="10">
        <v>1.6093254089355499E-5</v>
      </c>
      <c r="C79" s="10">
        <v>1.5825033187866201E-5</v>
      </c>
      <c r="D79" s="10">
        <v>2.2858381271362301E-5</v>
      </c>
      <c r="S79" s="9"/>
      <c r="T79" s="10"/>
      <c r="U79" s="9"/>
      <c r="V79" s="10"/>
      <c r="W79" s="9"/>
      <c r="X79" s="10"/>
    </row>
    <row r="80" spans="1:24" x14ac:dyDescent="0.25">
      <c r="A80" s="9">
        <v>5.6000000000000004E-7</v>
      </c>
      <c r="B80" s="10">
        <v>1.6301870346069299E-5</v>
      </c>
      <c r="C80" s="10">
        <v>1.6391277313232402E-5</v>
      </c>
      <c r="D80" s="10">
        <v>2.33054161071777E-5</v>
      </c>
      <c r="S80" s="9"/>
      <c r="T80" s="10"/>
      <c r="U80" s="9"/>
      <c r="V80" s="10"/>
      <c r="W80" s="9"/>
      <c r="X80" s="10"/>
    </row>
    <row r="81" spans="1:24" x14ac:dyDescent="0.25">
      <c r="A81" s="9">
        <v>5.7999999999999995E-7</v>
      </c>
      <c r="B81" s="10">
        <v>1.7344951629638699E-5</v>
      </c>
      <c r="C81" s="10">
        <v>1.6987323760986301E-5</v>
      </c>
      <c r="D81" s="10">
        <v>2.4527311325073202E-5</v>
      </c>
      <c r="S81" s="9"/>
      <c r="T81" s="10"/>
      <c r="U81" s="9"/>
      <c r="V81" s="10"/>
      <c r="W81" s="9"/>
      <c r="X81" s="10"/>
    </row>
    <row r="82" spans="1:24" x14ac:dyDescent="0.25">
      <c r="A82" s="9">
        <v>5.9999999999999997E-7</v>
      </c>
      <c r="B82" s="10">
        <v>1.7642974853515601E-5</v>
      </c>
      <c r="C82" s="10">
        <v>1.7940998077392598E-5</v>
      </c>
      <c r="D82" s="10">
        <v>2.5510787963867201E-5</v>
      </c>
      <c r="S82" s="9"/>
      <c r="T82" s="10"/>
      <c r="U82" s="9"/>
      <c r="V82" s="10"/>
      <c r="W82" s="9"/>
      <c r="X82" s="10"/>
    </row>
    <row r="83" spans="1:24" x14ac:dyDescent="0.25">
      <c r="A83" s="9">
        <v>6.1999999999999999E-7</v>
      </c>
      <c r="B83" s="10">
        <v>1.86562538146973E-5</v>
      </c>
      <c r="C83" s="10">
        <v>1.79111957550049E-5</v>
      </c>
      <c r="D83" s="10">
        <v>2.6315450668335002E-5</v>
      </c>
      <c r="S83" s="9"/>
      <c r="T83" s="10"/>
      <c r="U83" s="9"/>
      <c r="V83" s="10"/>
      <c r="W83" s="9"/>
      <c r="X83" s="10"/>
    </row>
    <row r="84" spans="1:24" x14ac:dyDescent="0.25">
      <c r="A84" s="9">
        <v>6.4000000000000001E-7</v>
      </c>
      <c r="B84" s="10">
        <v>1.9133090972900401E-5</v>
      </c>
      <c r="C84" s="10">
        <v>1.8507242202758799E-5</v>
      </c>
      <c r="D84" s="10">
        <v>2.6792287826538099E-5</v>
      </c>
      <c r="S84" s="9"/>
      <c r="T84" s="10"/>
      <c r="U84" s="9"/>
      <c r="V84" s="10"/>
      <c r="W84" s="9"/>
      <c r="X84" s="10"/>
    </row>
    <row r="85" spans="1:24" x14ac:dyDescent="0.25">
      <c r="A85" s="9">
        <v>6.6000000000000003E-7</v>
      </c>
      <c r="B85" s="10">
        <v>1.98185443878174E-5</v>
      </c>
      <c r="C85" s="10">
        <v>1.95801258087158E-5</v>
      </c>
      <c r="D85" s="10">
        <v>2.8163194656372101E-5</v>
      </c>
      <c r="S85" s="9"/>
      <c r="T85" s="10"/>
      <c r="U85" s="9"/>
      <c r="V85" s="10"/>
      <c r="W85" s="9"/>
      <c r="X85" s="10"/>
    </row>
    <row r="86" spans="1:24" x14ac:dyDescent="0.25">
      <c r="A86" s="9">
        <v>6.7999999999999995E-7</v>
      </c>
      <c r="B86" s="10">
        <v>1.97291374206543E-5</v>
      </c>
      <c r="C86" s="10">
        <v>2.0116567611694299E-5</v>
      </c>
      <c r="D86" s="10">
        <v>2.90274620056152E-5</v>
      </c>
      <c r="S86" s="9"/>
      <c r="T86" s="10"/>
      <c r="U86" s="9"/>
      <c r="V86" s="10"/>
      <c r="W86" s="9"/>
      <c r="X86" s="10"/>
    </row>
    <row r="87" spans="1:24" x14ac:dyDescent="0.25">
      <c r="A87" s="9">
        <v>6.9999999999999997E-7</v>
      </c>
      <c r="B87" s="10">
        <v>2.0682811737060499E-5</v>
      </c>
      <c r="C87" s="10">
        <v>2.1308660507202101E-5</v>
      </c>
      <c r="D87" s="10">
        <v>2.9474496841430701E-5</v>
      </c>
      <c r="S87" s="9"/>
      <c r="T87" s="10"/>
      <c r="U87" s="9"/>
      <c r="V87" s="10"/>
      <c r="W87" s="9"/>
      <c r="X87" s="10"/>
    </row>
    <row r="88" spans="1:24" x14ac:dyDescent="0.25">
      <c r="A88" s="9">
        <v>7.1999999999999999E-7</v>
      </c>
      <c r="B88" s="10">
        <v>2.16364860534668E-5</v>
      </c>
      <c r="C88" s="10">
        <v>2.1427869796752899E-5</v>
      </c>
      <c r="D88" s="10">
        <v>3.0666589736938497E-5</v>
      </c>
      <c r="S88" s="9"/>
      <c r="T88" s="10"/>
      <c r="U88" s="9"/>
      <c r="V88" s="10"/>
      <c r="W88" s="9"/>
      <c r="X88" s="10"/>
    </row>
    <row r="89" spans="1:24" x14ac:dyDescent="0.25">
      <c r="A89" s="9">
        <v>7.4000000000000001E-7</v>
      </c>
      <c r="B89" s="10">
        <v>2.1845102310180701E-5</v>
      </c>
      <c r="C89" s="10">
        <v>2.2113323211669902E-5</v>
      </c>
      <c r="D89" s="10">
        <v>3.1441450119018602E-5</v>
      </c>
      <c r="S89" s="9"/>
      <c r="T89" s="10"/>
      <c r="U89" s="9"/>
      <c r="V89" s="10"/>
      <c r="W89" s="9"/>
      <c r="X89" s="10"/>
    </row>
    <row r="90" spans="1:24" x14ac:dyDescent="0.25">
      <c r="A90" s="9">
        <v>7.6000000000000003E-7</v>
      </c>
      <c r="B90" s="10">
        <v>2.2321939468383799E-5</v>
      </c>
      <c r="C90" s="10">
        <v>2.2709369659423801E-5</v>
      </c>
      <c r="D90" s="10">
        <v>3.2067298889160197E-5</v>
      </c>
      <c r="S90" s="9"/>
      <c r="T90" s="10"/>
      <c r="U90" s="9"/>
      <c r="V90" s="10"/>
      <c r="W90" s="9"/>
      <c r="X90" s="10"/>
    </row>
    <row r="91" spans="1:24" x14ac:dyDescent="0.25">
      <c r="A91" s="9">
        <v>7.8000000000000005E-7</v>
      </c>
      <c r="B91" s="10">
        <v>2.3484230041503899E-5</v>
      </c>
      <c r="C91" s="10">
        <v>2.3663043975830098E-5</v>
      </c>
      <c r="D91" s="10">
        <v>3.3348798751831102E-5</v>
      </c>
      <c r="S91" s="9"/>
      <c r="T91" s="10"/>
      <c r="U91" s="9"/>
      <c r="V91" s="10"/>
      <c r="W91" s="9"/>
      <c r="X91" s="10"/>
    </row>
    <row r="92" spans="1:24" x14ac:dyDescent="0.25">
      <c r="A92" s="9">
        <v>7.9999999999999996E-7</v>
      </c>
      <c r="B92" s="10">
        <v>2.3573637008666999E-5</v>
      </c>
      <c r="C92" s="10">
        <v>2.4199485778808601E-5</v>
      </c>
      <c r="D92" s="10">
        <v>3.4332275390625E-5</v>
      </c>
      <c r="S92" s="9"/>
      <c r="T92" s="10"/>
      <c r="U92" s="9"/>
      <c r="V92" s="10"/>
      <c r="W92" s="9"/>
      <c r="X92" s="10"/>
    </row>
    <row r="93" spans="1:24" x14ac:dyDescent="0.25">
      <c r="A93" s="9">
        <v>8.1999999999999998E-7</v>
      </c>
      <c r="B93" s="10">
        <v>2.4497509002685499E-5</v>
      </c>
      <c r="C93" s="10">
        <v>2.4884939193725599E-5</v>
      </c>
      <c r="D93" s="10">
        <v>3.4421682357788099E-5</v>
      </c>
      <c r="S93" s="9"/>
      <c r="T93" s="10"/>
      <c r="U93" s="9"/>
      <c r="V93" s="10"/>
      <c r="W93" s="9"/>
      <c r="X93" s="10"/>
    </row>
    <row r="94" spans="1:24" x14ac:dyDescent="0.25">
      <c r="A94" s="9">
        <v>8.4E-7</v>
      </c>
      <c r="B94" s="10">
        <v>2.5182962417602498E-5</v>
      </c>
      <c r="C94" s="10">
        <v>2.5391578674316399E-5</v>
      </c>
      <c r="D94" s="10">
        <v>3.6001205444335897E-5</v>
      </c>
      <c r="S94" s="9"/>
      <c r="T94" s="10"/>
      <c r="U94" s="9"/>
      <c r="V94" s="10"/>
      <c r="W94" s="9"/>
      <c r="X94" s="10"/>
    </row>
    <row r="95" spans="1:24" x14ac:dyDescent="0.25">
      <c r="A95" s="9">
        <v>8.6000000000000002E-7</v>
      </c>
      <c r="B95" s="10">
        <v>2.4855136871337901E-5</v>
      </c>
      <c r="C95" s="10">
        <v>2.5928020477294902E-5</v>
      </c>
      <c r="D95" s="10">
        <v>3.6329030990600599E-5</v>
      </c>
      <c r="S95" s="9"/>
      <c r="T95" s="10"/>
      <c r="U95" s="9"/>
      <c r="V95" s="10"/>
      <c r="W95" s="9"/>
      <c r="X95" s="10"/>
    </row>
    <row r="96" spans="1:24" x14ac:dyDescent="0.25">
      <c r="A96" s="9">
        <v>8.8000000000000004E-7</v>
      </c>
      <c r="B96" s="10">
        <v>2.6226043701171899E-5</v>
      </c>
      <c r="C96" s="10">
        <v>2.7000904083252001E-5</v>
      </c>
      <c r="D96" s="10">
        <v>3.6805868148803697E-5</v>
      </c>
      <c r="S96" s="9"/>
      <c r="T96" s="10"/>
      <c r="U96" s="9"/>
      <c r="V96" s="10"/>
      <c r="W96" s="9"/>
      <c r="X96" s="10"/>
    </row>
    <row r="97" spans="1:24" x14ac:dyDescent="0.25">
      <c r="A97" s="9">
        <v>8.9999999999999996E-7</v>
      </c>
      <c r="B97" s="10">
        <v>2.6762485504150401E-5</v>
      </c>
      <c r="C97" s="10">
        <v>2.7298927307128899E-5</v>
      </c>
      <c r="D97" s="10">
        <v>3.8713216781616197E-5</v>
      </c>
      <c r="S97" s="9"/>
      <c r="T97" s="10"/>
      <c r="U97" s="9"/>
      <c r="V97" s="10"/>
      <c r="W97" s="9"/>
      <c r="X97" s="10"/>
    </row>
    <row r="98" spans="1:24" x14ac:dyDescent="0.25">
      <c r="A98" s="9">
        <v>9.1999999999999998E-7</v>
      </c>
      <c r="B98" s="10">
        <v>2.70605087280273E-5</v>
      </c>
      <c r="C98" s="10">
        <v>2.7388334274291999E-5</v>
      </c>
      <c r="D98" s="10">
        <v>3.9100646972656297E-5</v>
      </c>
      <c r="S98" s="9"/>
      <c r="T98" s="10"/>
      <c r="U98" s="9"/>
      <c r="V98" s="10"/>
      <c r="W98" s="9"/>
      <c r="X98" s="10"/>
    </row>
    <row r="99" spans="1:24" x14ac:dyDescent="0.25">
      <c r="A99" s="9">
        <v>9.4E-7</v>
      </c>
      <c r="B99" s="10">
        <v>2.78651714324951E-5</v>
      </c>
      <c r="C99" s="10">
        <v>2.8133392333984399E-5</v>
      </c>
      <c r="D99" s="10">
        <v>3.9488077163696303E-5</v>
      </c>
      <c r="S99" s="9"/>
      <c r="T99" s="10"/>
      <c r="U99" s="9"/>
      <c r="V99" s="10"/>
      <c r="W99" s="9"/>
      <c r="X99" s="10"/>
    </row>
    <row r="100" spans="1:24" x14ac:dyDescent="0.25">
      <c r="A100" s="9">
        <v>9.5999999999999991E-7</v>
      </c>
      <c r="B100" s="10">
        <v>2.81035900115967E-5</v>
      </c>
      <c r="C100" s="10">
        <v>2.90274620056152E-5</v>
      </c>
      <c r="D100" s="10">
        <v>4.0441751480102498E-5</v>
      </c>
      <c r="S100" s="9"/>
      <c r="T100" s="10"/>
      <c r="U100" s="9"/>
      <c r="V100" s="10"/>
      <c r="W100" s="9"/>
      <c r="X100" s="10"/>
    </row>
    <row r="101" spans="1:24" x14ac:dyDescent="0.25">
      <c r="A101" s="9">
        <v>9.7999999999999993E-7</v>
      </c>
      <c r="B101" s="10">
        <v>2.89678573608398E-5</v>
      </c>
      <c r="C101" s="10">
        <v>2.90274620056152E-5</v>
      </c>
      <c r="D101" s="10">
        <v>4.1902065277099603E-5</v>
      </c>
      <c r="S101" s="9"/>
      <c r="T101" s="10"/>
      <c r="U101" s="9"/>
      <c r="V101" s="10"/>
      <c r="W101" s="9"/>
      <c r="X101" s="10"/>
    </row>
    <row r="102" spans="1:24" x14ac:dyDescent="0.25">
      <c r="A102" s="9">
        <v>9.9999999999999995E-7</v>
      </c>
      <c r="B102" s="10">
        <v>2.96235084533691E-5</v>
      </c>
      <c r="C102" s="10">
        <v>3.0845403671264601E-5</v>
      </c>
      <c r="D102" s="10">
        <v>4.2736530303955098E-5</v>
      </c>
      <c r="S102" s="9"/>
      <c r="T102" s="10"/>
      <c r="U102" s="9"/>
      <c r="V102" s="10"/>
      <c r="W102" s="9"/>
      <c r="X102" s="10"/>
    </row>
    <row r="103" spans="1:24" x14ac:dyDescent="0.25">
      <c r="S103" s="9"/>
      <c r="T103" s="10"/>
      <c r="U103" s="9"/>
      <c r="V103" s="10"/>
      <c r="W103" s="9"/>
      <c r="X103" s="10"/>
    </row>
    <row r="104" spans="1:24" x14ac:dyDescent="0.25">
      <c r="S104" s="9"/>
      <c r="T104" s="10"/>
      <c r="U104" s="9"/>
      <c r="V104" s="10"/>
      <c r="W104" s="9"/>
      <c r="X104" s="10"/>
    </row>
    <row r="105" spans="1:24" x14ac:dyDescent="0.25">
      <c r="S105" s="9"/>
      <c r="T105" s="10"/>
      <c r="U105" s="9"/>
      <c r="V105" s="10"/>
      <c r="W105" s="9"/>
      <c r="X105" s="10"/>
    </row>
    <row r="106" spans="1:24" x14ac:dyDescent="0.25">
      <c r="S106" s="9"/>
      <c r="T106" s="10"/>
      <c r="U106" s="9"/>
      <c r="V106" s="10"/>
      <c r="W106" s="9"/>
      <c r="X106" s="10"/>
    </row>
    <row r="107" spans="1:24" x14ac:dyDescent="0.25">
      <c r="S107" s="9"/>
      <c r="T107" s="10"/>
      <c r="U107" s="9"/>
      <c r="V107" s="10"/>
      <c r="W107" s="9"/>
      <c r="X107" s="10"/>
    </row>
    <row r="108" spans="1:24" x14ac:dyDescent="0.25">
      <c r="S108" s="9"/>
      <c r="T108" s="10"/>
      <c r="U108" s="9"/>
      <c r="V108" s="10"/>
      <c r="W108" s="9"/>
      <c r="X108" s="10"/>
    </row>
    <row r="109" spans="1:24" x14ac:dyDescent="0.25">
      <c r="S109" s="9"/>
      <c r="T109" s="10"/>
      <c r="U109" s="9"/>
      <c r="V109" s="10"/>
      <c r="W109" s="9"/>
      <c r="X109" s="10"/>
    </row>
    <row r="110" spans="1:24" x14ac:dyDescent="0.25">
      <c r="S110" s="9"/>
      <c r="T110" s="10"/>
      <c r="U110" s="9"/>
      <c r="V110" s="10"/>
      <c r="W110" s="9"/>
      <c r="X110" s="10"/>
    </row>
    <row r="111" spans="1:24" x14ac:dyDescent="0.25">
      <c r="S111" s="9"/>
      <c r="T111" s="10"/>
      <c r="U111" s="9"/>
      <c r="V111" s="10"/>
      <c r="W111" s="9"/>
      <c r="X111" s="10"/>
    </row>
    <row r="112" spans="1:24" x14ac:dyDescent="0.25">
      <c r="S112" s="9"/>
      <c r="T112" s="10"/>
      <c r="U112" s="9"/>
      <c r="V112" s="10"/>
      <c r="W112" s="9"/>
      <c r="X112" s="10"/>
    </row>
    <row r="113" spans="19:24" x14ac:dyDescent="0.25">
      <c r="S113" s="9"/>
      <c r="T113" s="10"/>
      <c r="U113" s="9"/>
      <c r="V113" s="10"/>
      <c r="W113" s="9"/>
      <c r="X113" s="10"/>
    </row>
    <row r="114" spans="19:24" x14ac:dyDescent="0.25">
      <c r="S114" s="9"/>
      <c r="T114" s="10"/>
      <c r="U114" s="9"/>
      <c r="V114" s="10"/>
      <c r="W114" s="9"/>
      <c r="X114" s="10"/>
    </row>
    <row r="115" spans="19:24" x14ac:dyDescent="0.25">
      <c r="S115" s="9"/>
      <c r="T115" s="10"/>
      <c r="U115" s="9"/>
      <c r="V115" s="10"/>
      <c r="W115" s="9"/>
      <c r="X115" s="10"/>
    </row>
    <row r="116" spans="19:24" x14ac:dyDescent="0.25">
      <c r="S116" s="9"/>
      <c r="T116" s="10"/>
      <c r="U116" s="9"/>
      <c r="V116" s="10"/>
      <c r="W116" s="9"/>
      <c r="X116" s="10"/>
    </row>
    <row r="117" spans="19:24" x14ac:dyDescent="0.25">
      <c r="S117" s="9"/>
      <c r="T117" s="10"/>
      <c r="U117" s="9"/>
      <c r="V117" s="10"/>
      <c r="W117" s="9"/>
      <c r="X117" s="10"/>
    </row>
    <row r="118" spans="19:24" x14ac:dyDescent="0.25">
      <c r="S118" s="9"/>
      <c r="T118" s="10"/>
      <c r="U118" s="9"/>
      <c r="V118" s="10"/>
      <c r="W118" s="9"/>
      <c r="X118" s="10"/>
    </row>
    <row r="119" spans="19:24" x14ac:dyDescent="0.25">
      <c r="S119" s="9"/>
      <c r="T119" s="10"/>
      <c r="U119" s="9"/>
      <c r="V119" s="10"/>
      <c r="W119" s="9"/>
      <c r="X119" s="10"/>
    </row>
    <row r="120" spans="19:24" x14ac:dyDescent="0.25">
      <c r="S120" s="9"/>
      <c r="T120" s="10"/>
      <c r="U120" s="9"/>
      <c r="V120" s="10"/>
      <c r="W120" s="9"/>
      <c r="X120" s="10"/>
    </row>
    <row r="121" spans="19:24" x14ac:dyDescent="0.25">
      <c r="S121" s="9"/>
      <c r="T121" s="10"/>
      <c r="U121" s="9"/>
      <c r="V121" s="10"/>
      <c r="W121" s="9"/>
      <c r="X121" s="10"/>
    </row>
    <row r="122" spans="19:24" x14ac:dyDescent="0.25">
      <c r="S122" s="9"/>
      <c r="T122" s="10"/>
      <c r="U122" s="9"/>
      <c r="V122" s="10"/>
      <c r="W122" s="9"/>
      <c r="X122" s="10"/>
    </row>
    <row r="123" spans="19:24" x14ac:dyDescent="0.25">
      <c r="S123" s="9"/>
      <c r="T123" s="10"/>
      <c r="U123" s="9"/>
      <c r="V123" s="10"/>
      <c r="W123" s="9"/>
      <c r="X123" s="10"/>
    </row>
    <row r="124" spans="19:24" x14ac:dyDescent="0.25">
      <c r="S124" s="9"/>
      <c r="T124" s="10"/>
      <c r="U124" s="9"/>
      <c r="V124" s="10"/>
      <c r="W124" s="9"/>
      <c r="X124" s="10"/>
    </row>
    <row r="125" spans="19:24" x14ac:dyDescent="0.25">
      <c r="S125" s="9"/>
      <c r="T125" s="10"/>
      <c r="U125" s="9"/>
      <c r="V125" s="10"/>
      <c r="W125" s="9"/>
      <c r="X125" s="10"/>
    </row>
    <row r="126" spans="19:24" x14ac:dyDescent="0.25">
      <c r="S126" s="9"/>
      <c r="T126" s="10"/>
      <c r="U126" s="9"/>
      <c r="V126" s="10"/>
      <c r="W126" s="9"/>
      <c r="X126" s="10"/>
    </row>
    <row r="127" spans="19:24" x14ac:dyDescent="0.25">
      <c r="S127" s="9"/>
      <c r="T127" s="10"/>
      <c r="U127" s="9"/>
      <c r="V127" s="10"/>
      <c r="W127" s="9"/>
      <c r="X127" s="10"/>
    </row>
    <row r="128" spans="19:24" x14ac:dyDescent="0.25">
      <c r="S128" s="9"/>
      <c r="T128" s="10"/>
      <c r="U128" s="9"/>
      <c r="V128" s="10"/>
      <c r="W128" s="9"/>
      <c r="X128" s="10"/>
    </row>
    <row r="129" spans="19:24" x14ac:dyDescent="0.25">
      <c r="S129" s="9"/>
      <c r="T129" s="10"/>
      <c r="U129" s="9"/>
      <c r="V129" s="10"/>
      <c r="W129" s="9"/>
      <c r="X129" s="10"/>
    </row>
    <row r="130" spans="19:24" x14ac:dyDescent="0.25">
      <c r="S130" s="9"/>
      <c r="T130" s="10"/>
      <c r="U130" s="9"/>
      <c r="V130" s="10"/>
      <c r="W130" s="9"/>
      <c r="X130" s="10"/>
    </row>
    <row r="131" spans="19:24" x14ac:dyDescent="0.25">
      <c r="S131" s="9"/>
      <c r="T131" s="10"/>
      <c r="U131" s="9"/>
      <c r="V131" s="10"/>
      <c r="W131" s="9"/>
      <c r="X131" s="10"/>
    </row>
    <row r="132" spans="19:24" x14ac:dyDescent="0.25">
      <c r="S132" s="9"/>
      <c r="T132" s="10"/>
      <c r="U132" s="9"/>
      <c r="V132" s="10"/>
      <c r="W132" s="9"/>
      <c r="X132" s="10"/>
    </row>
    <row r="133" spans="19:24" x14ac:dyDescent="0.25">
      <c r="S133" s="9"/>
      <c r="T133" s="10"/>
      <c r="U133" s="9"/>
      <c r="V133" s="10"/>
      <c r="W133" s="9"/>
      <c r="X133" s="10"/>
    </row>
    <row r="134" spans="19:24" x14ac:dyDescent="0.25">
      <c r="S134" s="9"/>
      <c r="T134" s="10"/>
      <c r="U134" s="9"/>
      <c r="V134" s="10"/>
      <c r="W134" s="9"/>
      <c r="X134" s="10"/>
    </row>
    <row r="135" spans="19:24" x14ac:dyDescent="0.25">
      <c r="S135" s="9"/>
      <c r="T135" s="10"/>
      <c r="U135" s="9"/>
      <c r="V135" s="10"/>
      <c r="W135" s="9"/>
      <c r="X135" s="10"/>
    </row>
    <row r="136" spans="19:24" x14ac:dyDescent="0.25">
      <c r="S136" s="9"/>
      <c r="T136" s="10"/>
      <c r="U136" s="9"/>
      <c r="V136" s="10"/>
      <c r="W136" s="9"/>
      <c r="X136" s="10"/>
    </row>
    <row r="137" spans="19:24" x14ac:dyDescent="0.25">
      <c r="S137" s="9"/>
      <c r="T137" s="10"/>
      <c r="U137" s="9"/>
      <c r="V137" s="10"/>
      <c r="W137" s="9"/>
      <c r="X137" s="10"/>
    </row>
    <row r="138" spans="19:24" x14ac:dyDescent="0.25">
      <c r="S138" s="9"/>
      <c r="T138" s="10"/>
      <c r="U138" s="9"/>
      <c r="V138" s="10"/>
      <c r="W138" s="9"/>
      <c r="X138" s="10"/>
    </row>
    <row r="139" spans="19:24" x14ac:dyDescent="0.25">
      <c r="S139" s="9"/>
      <c r="T139" s="10"/>
      <c r="U139" s="9"/>
      <c r="V139" s="10"/>
      <c r="W139" s="9"/>
      <c r="X139" s="10"/>
    </row>
    <row r="140" spans="19:24" x14ac:dyDescent="0.25">
      <c r="S140" s="9"/>
      <c r="T140" s="10"/>
      <c r="U140" s="9"/>
      <c r="V140" s="10"/>
      <c r="W140" s="9"/>
      <c r="X140" s="10"/>
    </row>
    <row r="141" spans="19:24" x14ac:dyDescent="0.25">
      <c r="S141" s="9"/>
      <c r="T141" s="10"/>
      <c r="U141" s="9"/>
      <c r="V141" s="10"/>
      <c r="W141" s="9"/>
      <c r="X141" s="10"/>
    </row>
    <row r="142" spans="19:24" x14ac:dyDescent="0.25">
      <c r="S142" s="9"/>
      <c r="T142" s="10"/>
      <c r="U142" s="9"/>
      <c r="V142" s="10"/>
      <c r="W142" s="9"/>
      <c r="X142" s="10"/>
    </row>
    <row r="143" spans="19:24" x14ac:dyDescent="0.25">
      <c r="S143" s="9"/>
      <c r="T143" s="10"/>
      <c r="U143" s="9"/>
      <c r="V143" s="10"/>
      <c r="W143" s="9"/>
      <c r="X143" s="10"/>
    </row>
    <row r="144" spans="19:24" x14ac:dyDescent="0.25">
      <c r="S144" s="9"/>
      <c r="T144" s="10"/>
      <c r="U144" s="9"/>
      <c r="V144" s="10"/>
      <c r="W144" s="9"/>
      <c r="X144" s="10"/>
    </row>
    <row r="145" spans="19:24" x14ac:dyDescent="0.25">
      <c r="S145" s="9"/>
      <c r="T145" s="10"/>
      <c r="U145" s="9"/>
      <c r="V145" s="10"/>
      <c r="W145" s="9"/>
      <c r="X145" s="10"/>
    </row>
    <row r="146" spans="19:24" x14ac:dyDescent="0.25">
      <c r="S146" s="9"/>
      <c r="T146" s="10"/>
      <c r="U146" s="9"/>
      <c r="V146" s="10"/>
      <c r="W146" s="9"/>
      <c r="X146" s="10"/>
    </row>
    <row r="147" spans="19:24" x14ac:dyDescent="0.25">
      <c r="S147" s="9"/>
      <c r="T147" s="10"/>
      <c r="U147" s="9"/>
      <c r="V147" s="10"/>
      <c r="W147" s="9"/>
      <c r="X147" s="10"/>
    </row>
    <row r="148" spans="19:24" x14ac:dyDescent="0.25">
      <c r="S148" s="9"/>
      <c r="T148" s="10"/>
      <c r="U148" s="9"/>
      <c r="V148" s="10"/>
      <c r="W148" s="9"/>
      <c r="X148" s="10"/>
    </row>
    <row r="149" spans="19:24" x14ac:dyDescent="0.25">
      <c r="S149" s="9"/>
      <c r="T149" s="10"/>
      <c r="U149" s="9"/>
      <c r="V149" s="10"/>
      <c r="W149" s="9"/>
      <c r="X149" s="10"/>
    </row>
    <row r="150" spans="19:24" x14ac:dyDescent="0.25">
      <c r="S150" s="9"/>
      <c r="T150" s="10"/>
      <c r="U150" s="9"/>
      <c r="V150" s="10"/>
      <c r="W150" s="9"/>
      <c r="X150" s="10"/>
    </row>
    <row r="151" spans="19:24" x14ac:dyDescent="0.25">
      <c r="S151" s="9"/>
      <c r="T151" s="10"/>
      <c r="U151" s="9"/>
      <c r="V151" s="10"/>
      <c r="W151" s="9"/>
      <c r="X151" s="10"/>
    </row>
    <row r="152" spans="19:24" x14ac:dyDescent="0.25">
      <c r="S152" s="9"/>
      <c r="T152" s="10"/>
      <c r="U152" s="9"/>
      <c r="V152" s="10"/>
      <c r="W152" s="9"/>
      <c r="X152" s="10"/>
    </row>
    <row r="153" spans="19:24" x14ac:dyDescent="0.25">
      <c r="S153" s="9"/>
      <c r="T153" s="10"/>
      <c r="U153" s="9"/>
      <c r="V153" s="10"/>
      <c r="W153" s="9"/>
      <c r="X153" s="10"/>
    </row>
    <row r="154" spans="19:24" x14ac:dyDescent="0.25">
      <c r="S154" s="9"/>
      <c r="T154" s="10"/>
      <c r="U154" s="9"/>
      <c r="V154" s="10"/>
      <c r="W154" s="9"/>
      <c r="X154" s="10"/>
    </row>
    <row r="155" spans="19:24" x14ac:dyDescent="0.25">
      <c r="S155" s="9"/>
      <c r="T155" s="10"/>
      <c r="U155" s="9"/>
      <c r="V155" s="10"/>
      <c r="W155" s="9"/>
      <c r="X155" s="10"/>
    </row>
    <row r="156" spans="19:24" x14ac:dyDescent="0.25">
      <c r="S156" s="9"/>
      <c r="T156" s="10"/>
      <c r="U156" s="9"/>
      <c r="V156" s="10"/>
      <c r="W156" s="9"/>
      <c r="X156" s="10"/>
    </row>
    <row r="157" spans="19:24" x14ac:dyDescent="0.25">
      <c r="S157" s="9"/>
      <c r="T157" s="10"/>
      <c r="U157" s="9"/>
      <c r="V157" s="10"/>
      <c r="W157" s="9"/>
      <c r="X157" s="10"/>
    </row>
    <row r="158" spans="19:24" x14ac:dyDescent="0.25">
      <c r="S158" s="9"/>
      <c r="T158" s="10"/>
      <c r="U158" s="9"/>
      <c r="V158" s="10"/>
      <c r="W158" s="9"/>
      <c r="X158" s="10"/>
    </row>
    <row r="159" spans="19:24" x14ac:dyDescent="0.25">
      <c r="S159" s="9"/>
      <c r="T159" s="10"/>
      <c r="U159" s="9"/>
      <c r="V159" s="10"/>
      <c r="W159" s="9"/>
      <c r="X159" s="10"/>
    </row>
    <row r="160" spans="19:24" x14ac:dyDescent="0.25">
      <c r="S160" s="9"/>
      <c r="T160" s="10"/>
      <c r="U160" s="9"/>
      <c r="V160" s="10"/>
      <c r="W160" s="9"/>
      <c r="X160" s="10"/>
    </row>
    <row r="161" spans="19:24" x14ac:dyDescent="0.25">
      <c r="S161" s="9"/>
      <c r="T161" s="10"/>
      <c r="U161" s="9"/>
      <c r="V161" s="10"/>
      <c r="W161" s="9"/>
      <c r="X161" s="10"/>
    </row>
    <row r="162" spans="19:24" x14ac:dyDescent="0.25">
      <c r="S162" s="9"/>
      <c r="T162" s="10"/>
      <c r="U162" s="9"/>
      <c r="V162" s="10"/>
      <c r="W162" s="9"/>
      <c r="X162" s="10"/>
    </row>
    <row r="163" spans="19:24" x14ac:dyDescent="0.25">
      <c r="S163" s="9"/>
      <c r="T163" s="10"/>
      <c r="U163" s="9"/>
      <c r="V163" s="10"/>
      <c r="W163" s="9"/>
      <c r="X163" s="10"/>
    </row>
    <row r="164" spans="19:24" x14ac:dyDescent="0.25">
      <c r="S164" s="9"/>
      <c r="T164" s="10"/>
      <c r="U164" s="9"/>
      <c r="V164" s="10"/>
      <c r="W164" s="9"/>
      <c r="X164" s="10"/>
    </row>
    <row r="165" spans="19:24" x14ac:dyDescent="0.25">
      <c r="S165" s="9"/>
      <c r="T165" s="10"/>
      <c r="U165" s="9"/>
      <c r="V165" s="10"/>
      <c r="W165" s="9"/>
      <c r="X165" s="10"/>
    </row>
    <row r="166" spans="19:24" x14ac:dyDescent="0.25">
      <c r="S166" s="9"/>
      <c r="T166" s="10"/>
      <c r="U166" s="9"/>
      <c r="V166" s="10"/>
      <c r="W166" s="9"/>
      <c r="X166" s="10"/>
    </row>
    <row r="167" spans="19:24" x14ac:dyDescent="0.25">
      <c r="S167" s="9"/>
      <c r="T167" s="10"/>
      <c r="U167" s="9"/>
      <c r="V167" s="10"/>
      <c r="W167" s="9"/>
      <c r="X167" s="10"/>
    </row>
    <row r="168" spans="19:24" x14ac:dyDescent="0.25">
      <c r="S168" s="9"/>
      <c r="T168" s="10"/>
      <c r="U168" s="9"/>
      <c r="V168" s="10"/>
      <c r="W168" s="9"/>
      <c r="X168" s="10"/>
    </row>
    <row r="169" spans="19:24" x14ac:dyDescent="0.25">
      <c r="S169" s="9"/>
      <c r="T169" s="10"/>
      <c r="U169" s="9"/>
      <c r="V169" s="10"/>
      <c r="W169" s="9"/>
      <c r="X169" s="10"/>
    </row>
    <row r="170" spans="19:24" x14ac:dyDescent="0.25">
      <c r="S170" s="9"/>
      <c r="T170" s="10"/>
      <c r="U170" s="9"/>
      <c r="V170" s="10"/>
      <c r="W170" s="9"/>
      <c r="X170" s="10"/>
    </row>
    <row r="171" spans="19:24" x14ac:dyDescent="0.25">
      <c r="S171" s="9"/>
      <c r="T171" s="10"/>
      <c r="U171" s="9"/>
      <c r="V171" s="10"/>
      <c r="W171" s="9"/>
      <c r="X171" s="10"/>
    </row>
    <row r="172" spans="19:24" x14ac:dyDescent="0.25">
      <c r="S172" s="9"/>
      <c r="T172" s="10"/>
      <c r="U172" s="9"/>
      <c r="V172" s="10"/>
      <c r="W172" s="9"/>
      <c r="X172" s="10"/>
    </row>
    <row r="173" spans="19:24" x14ac:dyDescent="0.25">
      <c r="S173" s="9"/>
      <c r="T173" s="10"/>
      <c r="U173" s="9"/>
      <c r="V173" s="10"/>
      <c r="W173" s="9"/>
      <c r="X173" s="10"/>
    </row>
    <row r="174" spans="19:24" x14ac:dyDescent="0.25">
      <c r="S174" s="9"/>
      <c r="T174" s="10"/>
      <c r="U174" s="9"/>
      <c r="V174" s="10"/>
      <c r="W174" s="9"/>
      <c r="X174" s="10"/>
    </row>
    <row r="175" spans="19:24" x14ac:dyDescent="0.25">
      <c r="S175" s="9"/>
      <c r="T175" s="10"/>
      <c r="U175" s="9"/>
      <c r="V175" s="10"/>
      <c r="W175" s="9"/>
      <c r="X175" s="10"/>
    </row>
    <row r="176" spans="19:24" x14ac:dyDescent="0.25">
      <c r="S176" s="9"/>
      <c r="T176" s="10"/>
      <c r="U176" s="9"/>
      <c r="V176" s="10"/>
      <c r="W176" s="9"/>
      <c r="X176" s="10"/>
    </row>
    <row r="177" spans="19:24" x14ac:dyDescent="0.25">
      <c r="S177" s="9"/>
      <c r="T177" s="10"/>
      <c r="U177" s="9"/>
      <c r="V177" s="10"/>
      <c r="W177" s="9"/>
      <c r="X177" s="10"/>
    </row>
    <row r="178" spans="19:24" x14ac:dyDescent="0.25">
      <c r="S178" s="9"/>
      <c r="T178" s="10"/>
      <c r="U178" s="9"/>
      <c r="V178" s="10"/>
      <c r="W178" s="9"/>
      <c r="X178" s="10"/>
    </row>
    <row r="179" spans="19:24" x14ac:dyDescent="0.25">
      <c r="S179" s="9"/>
      <c r="T179" s="10"/>
      <c r="U179" s="9"/>
      <c r="V179" s="10"/>
      <c r="W179" s="9"/>
      <c r="X179" s="10"/>
    </row>
    <row r="180" spans="19:24" x14ac:dyDescent="0.25">
      <c r="S180" s="9"/>
      <c r="T180" s="10"/>
      <c r="U180" s="9"/>
      <c r="V180" s="10"/>
      <c r="W180" s="9"/>
      <c r="X180" s="10"/>
    </row>
    <row r="181" spans="19:24" x14ac:dyDescent="0.25">
      <c r="S181" s="9"/>
      <c r="T181" s="10"/>
      <c r="U181" s="9"/>
      <c r="V181" s="10"/>
      <c r="W181" s="9"/>
      <c r="X181" s="10"/>
    </row>
    <row r="182" spans="19:24" x14ac:dyDescent="0.25">
      <c r="S182" s="9"/>
      <c r="T182" s="10"/>
      <c r="U182" s="9"/>
      <c r="V182" s="10"/>
      <c r="W182" s="9"/>
      <c r="X182" s="10"/>
    </row>
    <row r="183" spans="19:24" x14ac:dyDescent="0.25">
      <c r="S183" s="9"/>
      <c r="T183" s="10"/>
      <c r="U183" s="9"/>
      <c r="V183" s="10"/>
      <c r="W183" s="9"/>
      <c r="X183" s="10"/>
    </row>
    <row r="184" spans="19:24" x14ac:dyDescent="0.25">
      <c r="S184" s="9"/>
      <c r="T184" s="10"/>
      <c r="U184" s="9"/>
      <c r="V184" s="10"/>
      <c r="W184" s="9"/>
      <c r="X184" s="10"/>
    </row>
    <row r="185" spans="19:24" x14ac:dyDescent="0.25">
      <c r="S185" s="9"/>
      <c r="T185" s="10"/>
      <c r="U185" s="9"/>
      <c r="V185" s="10"/>
      <c r="W185" s="9"/>
      <c r="X185" s="10"/>
    </row>
    <row r="186" spans="19:24" x14ac:dyDescent="0.25">
      <c r="S186" s="9"/>
      <c r="T186" s="10"/>
      <c r="U186" s="9"/>
      <c r="V186" s="10"/>
      <c r="W186" s="9"/>
      <c r="X186" s="10"/>
    </row>
    <row r="187" spans="19:24" x14ac:dyDescent="0.25">
      <c r="S187" s="9"/>
      <c r="T187" s="10"/>
      <c r="U187" s="9"/>
      <c r="V187" s="10"/>
      <c r="W187" s="9"/>
      <c r="X187" s="10"/>
    </row>
    <row r="188" spans="19:24" x14ac:dyDescent="0.25">
      <c r="S188" s="9"/>
      <c r="T188" s="10"/>
      <c r="U188" s="9"/>
      <c r="V188" s="10"/>
      <c r="W188" s="9"/>
      <c r="X188" s="10"/>
    </row>
    <row r="189" spans="19:24" x14ac:dyDescent="0.25">
      <c r="S189" s="9"/>
      <c r="T189" s="10"/>
      <c r="U189" s="9"/>
      <c r="V189" s="10"/>
      <c r="W189" s="9"/>
      <c r="X189" s="10"/>
    </row>
    <row r="190" spans="19:24" x14ac:dyDescent="0.25">
      <c r="S190" s="9"/>
      <c r="T190" s="10"/>
      <c r="U190" s="9"/>
      <c r="V190" s="10"/>
      <c r="W190" s="9"/>
      <c r="X190" s="10"/>
    </row>
    <row r="191" spans="19:24" x14ac:dyDescent="0.25">
      <c r="S191" s="9"/>
      <c r="T191" s="10"/>
      <c r="U191" s="9"/>
      <c r="V191" s="10"/>
      <c r="W191" s="9"/>
      <c r="X191" s="10"/>
    </row>
    <row r="192" spans="19:24" x14ac:dyDescent="0.25">
      <c r="S192" s="9"/>
      <c r="T192" s="10"/>
      <c r="U192" s="9"/>
      <c r="V192" s="10"/>
      <c r="W192" s="9"/>
      <c r="X192" s="10"/>
    </row>
    <row r="193" spans="19:24" x14ac:dyDescent="0.25">
      <c r="S193" s="9"/>
      <c r="T193" s="10"/>
      <c r="U193" s="9"/>
      <c r="V193" s="10"/>
      <c r="W193" s="9"/>
      <c r="X193" s="10"/>
    </row>
    <row r="194" spans="19:24" x14ac:dyDescent="0.25">
      <c r="S194" s="9"/>
      <c r="T194" s="10"/>
      <c r="U194" s="9"/>
      <c r="V194" s="10"/>
      <c r="W194" s="9"/>
      <c r="X194" s="10"/>
    </row>
    <row r="195" spans="19:24" x14ac:dyDescent="0.25">
      <c r="S195" s="9"/>
      <c r="T195" s="10"/>
      <c r="U195" s="9"/>
      <c r="V195" s="10"/>
      <c r="W195" s="9"/>
      <c r="X195" s="10"/>
    </row>
    <row r="196" spans="19:24" x14ac:dyDescent="0.25">
      <c r="S196" s="9"/>
      <c r="T196" s="10"/>
      <c r="U196" s="9"/>
      <c r="V196" s="10"/>
      <c r="W196" s="9"/>
      <c r="X196" s="10"/>
    </row>
    <row r="197" spans="19:24" x14ac:dyDescent="0.25">
      <c r="S197" s="9"/>
      <c r="T197" s="10"/>
      <c r="U197" s="9"/>
      <c r="V197" s="10"/>
      <c r="W197" s="9"/>
      <c r="X197" s="10"/>
    </row>
    <row r="198" spans="19:24" x14ac:dyDescent="0.25">
      <c r="S198" s="9"/>
      <c r="T198" s="10"/>
      <c r="U198" s="9"/>
      <c r="V198" s="10"/>
      <c r="W198" s="9"/>
      <c r="X198" s="10"/>
    </row>
    <row r="199" spans="19:24" x14ac:dyDescent="0.25">
      <c r="S199" s="9"/>
      <c r="T199" s="10"/>
      <c r="U199" s="9"/>
      <c r="V199" s="10"/>
      <c r="W199" s="9"/>
      <c r="X199" s="10"/>
    </row>
    <row r="200" spans="19:24" x14ac:dyDescent="0.25">
      <c r="S200" s="9"/>
      <c r="T200" s="10"/>
      <c r="U200" s="9"/>
      <c r="V200" s="10"/>
      <c r="W200" s="9"/>
      <c r="X200" s="10"/>
    </row>
    <row r="201" spans="19:24" x14ac:dyDescent="0.25">
      <c r="S201" s="9"/>
      <c r="T201" s="10"/>
      <c r="U201" s="9"/>
      <c r="V201" s="10"/>
      <c r="W201" s="9"/>
      <c r="X201" s="10"/>
    </row>
    <row r="202" spans="19:24" x14ac:dyDescent="0.25">
      <c r="S202" s="9"/>
      <c r="T202" s="10"/>
      <c r="U202" s="9"/>
      <c r="V202" s="10"/>
      <c r="W202" s="9"/>
      <c r="X202" s="10"/>
    </row>
    <row r="203" spans="19:24" x14ac:dyDescent="0.25">
      <c r="S203" s="9"/>
      <c r="T203" s="10"/>
      <c r="U203" s="9"/>
      <c r="V203" s="10"/>
      <c r="W203" s="9"/>
      <c r="X203" s="10"/>
    </row>
    <row r="204" spans="19:24" x14ac:dyDescent="0.25">
      <c r="S204" s="9"/>
      <c r="T204" s="10"/>
      <c r="U204" s="9"/>
      <c r="V204" s="10"/>
      <c r="W204" s="9"/>
      <c r="X204" s="10"/>
    </row>
    <row r="205" spans="19:24" x14ac:dyDescent="0.25">
      <c r="S205" s="9"/>
      <c r="T205" s="10"/>
      <c r="U205" s="9"/>
      <c r="V205" s="10"/>
      <c r="W205" s="9"/>
      <c r="X205" s="10"/>
    </row>
    <row r="206" spans="19:24" x14ac:dyDescent="0.25">
      <c r="S206" s="9"/>
      <c r="T206" s="10"/>
      <c r="U206" s="9"/>
      <c r="V206" s="10"/>
      <c r="W206" s="9"/>
      <c r="X206" s="10"/>
    </row>
    <row r="207" spans="19:24" x14ac:dyDescent="0.25">
      <c r="S207" s="9"/>
      <c r="T207" s="10"/>
      <c r="U207" s="9"/>
      <c r="V207" s="10"/>
      <c r="W207" s="9"/>
      <c r="X207" s="10"/>
    </row>
    <row r="208" spans="19:24" x14ac:dyDescent="0.25">
      <c r="S208" s="9"/>
      <c r="T208" s="10"/>
      <c r="U208" s="9"/>
      <c r="V208" s="10"/>
      <c r="W208" s="9"/>
      <c r="X208" s="10"/>
    </row>
    <row r="209" spans="19:24" x14ac:dyDescent="0.25">
      <c r="S209" s="9"/>
      <c r="T209" s="10"/>
      <c r="U209" s="9"/>
      <c r="V209" s="10"/>
      <c r="W209" s="9"/>
      <c r="X209" s="10"/>
    </row>
    <row r="210" spans="19:24" x14ac:dyDescent="0.25">
      <c r="S210" s="9"/>
      <c r="T210" s="10"/>
      <c r="U210" s="9"/>
      <c r="V210" s="10"/>
      <c r="W210" s="9"/>
      <c r="X210" s="10"/>
    </row>
    <row r="211" spans="19:24" x14ac:dyDescent="0.25">
      <c r="S211" s="9"/>
      <c r="T211" s="10"/>
      <c r="U211" s="9"/>
      <c r="V211" s="10"/>
      <c r="W211" s="9"/>
      <c r="X211" s="10"/>
    </row>
    <row r="212" spans="19:24" x14ac:dyDescent="0.25">
      <c r="S212" s="9"/>
      <c r="T212" s="10"/>
      <c r="U212" s="9"/>
      <c r="V212" s="10"/>
      <c r="W212" s="9"/>
      <c r="X212" s="10"/>
    </row>
    <row r="213" spans="19:24" x14ac:dyDescent="0.25">
      <c r="S213" s="9"/>
      <c r="T213" s="10"/>
      <c r="U213" s="9"/>
      <c r="V213" s="10"/>
      <c r="W213" s="9"/>
      <c r="X213" s="10"/>
    </row>
    <row r="214" spans="19:24" x14ac:dyDescent="0.25">
      <c r="S214" s="9"/>
      <c r="T214" s="10"/>
      <c r="U214" s="9"/>
      <c r="V214" s="10"/>
      <c r="W214" s="9"/>
      <c r="X214" s="10"/>
    </row>
    <row r="215" spans="19:24" x14ac:dyDescent="0.25">
      <c r="S215" s="9"/>
      <c r="T215" s="10"/>
      <c r="U215" s="9"/>
      <c r="V215" s="10"/>
      <c r="W215" s="9"/>
      <c r="X215" s="10"/>
    </row>
    <row r="216" spans="19:24" x14ac:dyDescent="0.25">
      <c r="S216" s="9"/>
      <c r="T216" s="10"/>
      <c r="U216" s="9"/>
      <c r="V216" s="10"/>
      <c r="W216" s="9"/>
      <c r="X216" s="10"/>
    </row>
    <row r="217" spans="19:24" x14ac:dyDescent="0.25">
      <c r="S217" s="9"/>
      <c r="T217" s="10"/>
      <c r="U217" s="9"/>
      <c r="V217" s="10"/>
      <c r="W217" s="9"/>
      <c r="X217" s="10"/>
    </row>
    <row r="218" spans="19:24" x14ac:dyDescent="0.25">
      <c r="S218" s="9"/>
      <c r="T218" s="10"/>
      <c r="U218" s="9"/>
      <c r="V218" s="10"/>
      <c r="W218" s="9"/>
      <c r="X218" s="10"/>
    </row>
    <row r="219" spans="19:24" x14ac:dyDescent="0.25">
      <c r="S219" s="9"/>
      <c r="T219" s="10"/>
      <c r="U219" s="9"/>
      <c r="V219" s="10"/>
      <c r="W219" s="9"/>
      <c r="X219" s="10"/>
    </row>
    <row r="220" spans="19:24" x14ac:dyDescent="0.25">
      <c r="S220" s="9"/>
      <c r="T220" s="10"/>
      <c r="U220" s="9"/>
      <c r="V220" s="10"/>
      <c r="W220" s="9"/>
      <c r="X220" s="10"/>
    </row>
    <row r="221" spans="19:24" x14ac:dyDescent="0.25">
      <c r="S221" s="9"/>
      <c r="T221" s="10"/>
      <c r="U221" s="9"/>
      <c r="V221" s="10"/>
      <c r="W221" s="9"/>
      <c r="X221" s="10"/>
    </row>
    <row r="222" spans="19:24" x14ac:dyDescent="0.25">
      <c r="S222" s="9"/>
      <c r="T222" s="10"/>
      <c r="U222" s="9"/>
      <c r="V222" s="10"/>
      <c r="W222" s="9"/>
      <c r="X222" s="10"/>
    </row>
    <row r="223" spans="19:24" x14ac:dyDescent="0.25">
      <c r="S223" s="9"/>
      <c r="T223" s="10"/>
      <c r="U223" s="9"/>
      <c r="V223" s="10"/>
      <c r="W223" s="9"/>
      <c r="X223" s="10"/>
    </row>
    <row r="224" spans="19:24" x14ac:dyDescent="0.25">
      <c r="S224" s="9"/>
      <c r="T224" s="10"/>
      <c r="U224" s="9"/>
      <c r="V224" s="10"/>
      <c r="W224" s="9"/>
      <c r="X224" s="10"/>
    </row>
    <row r="225" spans="19:24" x14ac:dyDescent="0.25">
      <c r="S225" s="9"/>
      <c r="T225" s="10"/>
      <c r="U225" s="9"/>
      <c r="V225" s="10"/>
      <c r="W225" s="9"/>
      <c r="X225" s="10"/>
    </row>
    <row r="226" spans="19:24" x14ac:dyDescent="0.25">
      <c r="S226" s="9"/>
      <c r="T226" s="10"/>
      <c r="U226" s="9"/>
      <c r="V226" s="10"/>
      <c r="W226" s="9"/>
      <c r="X226" s="10"/>
    </row>
    <row r="227" spans="19:24" x14ac:dyDescent="0.25">
      <c r="S227" s="9"/>
      <c r="T227" s="10"/>
      <c r="U227" s="9"/>
      <c r="V227" s="10"/>
      <c r="W227" s="9"/>
      <c r="X227" s="10"/>
    </row>
    <row r="228" spans="19:24" x14ac:dyDescent="0.25">
      <c r="S228" s="9"/>
      <c r="T228" s="10"/>
      <c r="U228" s="9"/>
      <c r="V228" s="10"/>
      <c r="W228" s="9"/>
      <c r="X228" s="10"/>
    </row>
    <row r="229" spans="19:24" x14ac:dyDescent="0.25">
      <c r="S229" s="9"/>
      <c r="T229" s="10"/>
      <c r="U229" s="9"/>
      <c r="V229" s="10"/>
      <c r="W229" s="9"/>
      <c r="X229" s="10"/>
    </row>
    <row r="230" spans="19:24" x14ac:dyDescent="0.25">
      <c r="S230" s="9"/>
      <c r="T230" s="10"/>
      <c r="U230" s="9"/>
      <c r="V230" s="10"/>
      <c r="W230" s="9"/>
      <c r="X230" s="10"/>
    </row>
    <row r="231" spans="19:24" x14ac:dyDescent="0.25">
      <c r="S231" s="9"/>
      <c r="T231" s="10"/>
      <c r="U231" s="9"/>
      <c r="V231" s="10"/>
      <c r="W231" s="9"/>
      <c r="X231" s="10"/>
    </row>
    <row r="232" spans="19:24" x14ac:dyDescent="0.25">
      <c r="S232" s="9"/>
      <c r="T232" s="10"/>
      <c r="U232" s="9"/>
      <c r="V232" s="10"/>
      <c r="W232" s="9"/>
      <c r="X232" s="10"/>
    </row>
    <row r="233" spans="19:24" x14ac:dyDescent="0.25">
      <c r="S233" s="9"/>
      <c r="T233" s="10"/>
      <c r="U233" s="9"/>
      <c r="V233" s="10"/>
      <c r="W233" s="9"/>
      <c r="X233" s="10"/>
    </row>
    <row r="234" spans="19:24" x14ac:dyDescent="0.25">
      <c r="S234" s="9"/>
      <c r="T234" s="10"/>
      <c r="U234" s="9"/>
      <c r="V234" s="10"/>
      <c r="W234" s="9"/>
      <c r="X234" s="10"/>
    </row>
    <row r="235" spans="19:24" x14ac:dyDescent="0.25">
      <c r="S235" s="9"/>
      <c r="T235" s="10"/>
      <c r="U235" s="9"/>
      <c r="V235" s="10"/>
      <c r="W235" s="9"/>
      <c r="X235" s="10"/>
    </row>
    <row r="236" spans="19:24" x14ac:dyDescent="0.25">
      <c r="S236" s="9"/>
      <c r="T236" s="10"/>
      <c r="U236" s="9"/>
      <c r="V236" s="10"/>
      <c r="W236" s="9"/>
      <c r="X236" s="10"/>
    </row>
    <row r="237" spans="19:24" x14ac:dyDescent="0.25">
      <c r="S237" s="9"/>
      <c r="T237" s="10"/>
      <c r="U237" s="9"/>
      <c r="V237" s="10"/>
      <c r="W237" s="9"/>
      <c r="X237" s="10"/>
    </row>
    <row r="238" spans="19:24" x14ac:dyDescent="0.25">
      <c r="S238" s="9"/>
      <c r="T238" s="10"/>
      <c r="U238" s="9"/>
      <c r="V238" s="10"/>
      <c r="W238" s="9"/>
      <c r="X238" s="10"/>
    </row>
    <row r="239" spans="19:24" x14ac:dyDescent="0.25">
      <c r="S239" s="9"/>
      <c r="T239" s="10"/>
      <c r="U239" s="9"/>
      <c r="V239" s="10"/>
      <c r="W239" s="9"/>
      <c r="X239" s="10"/>
    </row>
    <row r="240" spans="19:24" x14ac:dyDescent="0.25">
      <c r="S240" s="9"/>
      <c r="T240" s="10"/>
      <c r="U240" s="9"/>
      <c r="V240" s="10"/>
      <c r="W240" s="9"/>
      <c r="X240" s="10"/>
    </row>
    <row r="241" spans="19:24" x14ac:dyDescent="0.25">
      <c r="S241" s="9"/>
      <c r="T241" s="10"/>
      <c r="U241" s="9"/>
      <c r="V241" s="10"/>
      <c r="W241" s="9"/>
      <c r="X241" s="10"/>
    </row>
    <row r="242" spans="19:24" x14ac:dyDescent="0.25">
      <c r="S242" s="9"/>
      <c r="T242" s="10"/>
      <c r="U242" s="9"/>
      <c r="V242" s="10"/>
      <c r="W242" s="9"/>
      <c r="X242" s="10"/>
    </row>
    <row r="243" spans="19:24" x14ac:dyDescent="0.25">
      <c r="S243" s="9"/>
      <c r="T243" s="10"/>
      <c r="U243" s="9"/>
      <c r="V243" s="10"/>
      <c r="W243" s="9"/>
      <c r="X243" s="10"/>
    </row>
    <row r="244" spans="19:24" x14ac:dyDescent="0.25">
      <c r="S244" s="9"/>
      <c r="T244" s="10"/>
      <c r="U244" s="9"/>
      <c r="V244" s="10"/>
      <c r="W244" s="9"/>
      <c r="X244" s="10"/>
    </row>
    <row r="245" spans="19:24" x14ac:dyDescent="0.25">
      <c r="S245" s="9"/>
      <c r="T245" s="10"/>
      <c r="U245" s="9"/>
      <c r="V245" s="10"/>
      <c r="W245" s="9"/>
      <c r="X245" s="10"/>
    </row>
    <row r="246" spans="19:24" x14ac:dyDescent="0.25">
      <c r="S246" s="9"/>
      <c r="T246" s="10"/>
      <c r="U246" s="9"/>
      <c r="V246" s="10"/>
      <c r="W246" s="9"/>
      <c r="X246" s="10"/>
    </row>
    <row r="247" spans="19:24" x14ac:dyDescent="0.25">
      <c r="S247" s="9"/>
      <c r="T247" s="10"/>
      <c r="U247" s="9"/>
      <c r="V247" s="10"/>
      <c r="W247" s="9"/>
      <c r="X247" s="10"/>
    </row>
    <row r="248" spans="19:24" x14ac:dyDescent="0.25">
      <c r="S248" s="9"/>
      <c r="T248" s="10"/>
      <c r="U248" s="9"/>
      <c r="V248" s="10"/>
      <c r="W248" s="9"/>
      <c r="X248" s="10"/>
    </row>
    <row r="249" spans="19:24" x14ac:dyDescent="0.25">
      <c r="S249" s="9"/>
      <c r="T249" s="10"/>
      <c r="U249" s="9"/>
      <c r="V249" s="10"/>
      <c r="W249" s="9"/>
      <c r="X249" s="10"/>
    </row>
    <row r="250" spans="19:24" x14ac:dyDescent="0.25">
      <c r="S250" s="9"/>
      <c r="T250" s="10"/>
      <c r="U250" s="9"/>
      <c r="V250" s="10"/>
      <c r="W250" s="9"/>
      <c r="X250" s="10"/>
    </row>
    <row r="251" spans="19:24" x14ac:dyDescent="0.25">
      <c r="S251" s="9"/>
      <c r="T251" s="10"/>
      <c r="U251" s="9"/>
      <c r="V251" s="10"/>
      <c r="W251" s="9"/>
      <c r="X251" s="10"/>
    </row>
    <row r="252" spans="19:24" x14ac:dyDescent="0.25">
      <c r="S252" s="9"/>
      <c r="T252" s="10"/>
      <c r="U252" s="9"/>
      <c r="V252" s="10"/>
      <c r="W252" s="9"/>
      <c r="X252" s="10"/>
    </row>
    <row r="253" spans="19:24" x14ac:dyDescent="0.25">
      <c r="S253" s="9"/>
      <c r="T253" s="10"/>
      <c r="U253" s="9"/>
      <c r="V253" s="10"/>
      <c r="W253" s="9"/>
      <c r="X253" s="10"/>
    </row>
    <row r="254" spans="19:24" x14ac:dyDescent="0.25">
      <c r="S254" s="9"/>
      <c r="T254" s="10"/>
      <c r="U254" s="9"/>
      <c r="V254" s="10"/>
      <c r="W254" s="9"/>
      <c r="X254" s="10"/>
    </row>
    <row r="255" spans="19:24" x14ac:dyDescent="0.25">
      <c r="S255" s="9"/>
      <c r="T255" s="10"/>
      <c r="U255" s="9"/>
      <c r="V255" s="10"/>
      <c r="W255" s="9"/>
      <c r="X255" s="10"/>
    </row>
    <row r="256" spans="19:24" x14ac:dyDescent="0.25">
      <c r="S256" s="9"/>
      <c r="T256" s="10"/>
      <c r="U256" s="9"/>
      <c r="V256" s="10"/>
      <c r="W256" s="9"/>
      <c r="X256" s="10"/>
    </row>
    <row r="257" spans="19:24" x14ac:dyDescent="0.25">
      <c r="S257" s="9"/>
      <c r="T257" s="10"/>
      <c r="U257" s="9"/>
      <c r="V257" s="10"/>
      <c r="W257" s="9"/>
      <c r="X257" s="10"/>
    </row>
    <row r="258" spans="19:24" x14ac:dyDescent="0.25">
      <c r="S258" s="9"/>
      <c r="T258" s="10"/>
      <c r="U258" s="9"/>
      <c r="V258" s="10"/>
      <c r="W258" s="9"/>
      <c r="X258" s="10"/>
    </row>
    <row r="259" spans="19:24" x14ac:dyDescent="0.25">
      <c r="S259" s="9"/>
      <c r="T259" s="10"/>
      <c r="U259" s="9"/>
      <c r="V259" s="10"/>
      <c r="W259" s="9"/>
      <c r="X259" s="10"/>
    </row>
    <row r="260" spans="19:24" x14ac:dyDescent="0.25">
      <c r="S260" s="9"/>
      <c r="T260" s="10"/>
      <c r="U260" s="9"/>
      <c r="V260" s="10"/>
      <c r="W260" s="9"/>
      <c r="X260" s="10"/>
    </row>
    <row r="261" spans="19:24" x14ac:dyDescent="0.25">
      <c r="S261" s="9"/>
      <c r="T261" s="10"/>
      <c r="U261" s="9"/>
      <c r="V261" s="10"/>
      <c r="W261" s="9"/>
      <c r="X261" s="10"/>
    </row>
    <row r="262" spans="19:24" x14ac:dyDescent="0.25">
      <c r="S262" s="9"/>
      <c r="T262" s="10"/>
      <c r="U262" s="9"/>
      <c r="V262" s="10"/>
      <c r="W262" s="9"/>
      <c r="X262" s="10"/>
    </row>
    <row r="263" spans="19:24" x14ac:dyDescent="0.25">
      <c r="S263" s="9"/>
      <c r="T263" s="10"/>
      <c r="U263" s="9"/>
      <c r="V263" s="10"/>
      <c r="W263" s="9"/>
      <c r="X263" s="10"/>
    </row>
    <row r="264" spans="19:24" x14ac:dyDescent="0.25">
      <c r="S264" s="9"/>
      <c r="T264" s="10"/>
      <c r="U264" s="9"/>
      <c r="V264" s="10"/>
      <c r="W264" s="9"/>
      <c r="X264" s="10"/>
    </row>
    <row r="265" spans="19:24" x14ac:dyDescent="0.25">
      <c r="S265" s="9"/>
      <c r="T265" s="10"/>
      <c r="U265" s="9"/>
      <c r="V265" s="10"/>
      <c r="W265" s="9"/>
      <c r="X265" s="10"/>
    </row>
    <row r="266" spans="19:24" x14ac:dyDescent="0.25">
      <c r="S266" s="9"/>
      <c r="T266" s="10"/>
      <c r="U266" s="9"/>
      <c r="V266" s="10"/>
      <c r="W266" s="9"/>
      <c r="X266" s="10"/>
    </row>
    <row r="267" spans="19:24" x14ac:dyDescent="0.25">
      <c r="S267" s="9"/>
      <c r="T267" s="10"/>
      <c r="U267" s="9"/>
      <c r="V267" s="10"/>
      <c r="W267" s="9"/>
      <c r="X267" s="10"/>
    </row>
    <row r="268" spans="19:24" x14ac:dyDescent="0.25">
      <c r="S268" s="9"/>
      <c r="T268" s="10"/>
      <c r="U268" s="9"/>
      <c r="V268" s="10"/>
      <c r="W268" s="9"/>
      <c r="X268" s="10"/>
    </row>
    <row r="269" spans="19:24" x14ac:dyDescent="0.25">
      <c r="S269" s="9"/>
      <c r="T269" s="10"/>
      <c r="U269" s="9"/>
      <c r="V269" s="10"/>
      <c r="W269" s="9"/>
      <c r="X269" s="10"/>
    </row>
    <row r="270" spans="19:24" x14ac:dyDescent="0.25">
      <c r="S270" s="9"/>
      <c r="T270" s="10"/>
      <c r="U270" s="9"/>
      <c r="V270" s="10"/>
      <c r="W270" s="9"/>
      <c r="X270" s="10"/>
    </row>
    <row r="271" spans="19:24" x14ac:dyDescent="0.25">
      <c r="S271" s="9"/>
      <c r="T271" s="10"/>
      <c r="U271" s="9"/>
      <c r="V271" s="10"/>
      <c r="W271" s="9"/>
      <c r="X271" s="10"/>
    </row>
    <row r="272" spans="19:24" x14ac:dyDescent="0.25">
      <c r="S272" s="9"/>
      <c r="T272" s="10"/>
      <c r="U272" s="9"/>
      <c r="V272" s="10"/>
      <c r="W272" s="9"/>
      <c r="X272" s="10"/>
    </row>
    <row r="273" spans="19:24" x14ac:dyDescent="0.25">
      <c r="S273" s="9"/>
      <c r="T273" s="10"/>
      <c r="U273" s="9"/>
      <c r="V273" s="10"/>
      <c r="W273" s="9"/>
      <c r="X273" s="10"/>
    </row>
    <row r="274" spans="19:24" x14ac:dyDescent="0.25">
      <c r="S274" s="9"/>
      <c r="T274" s="10"/>
      <c r="U274" s="9"/>
      <c r="V274" s="10"/>
      <c r="W274" s="9"/>
      <c r="X274" s="10"/>
    </row>
    <row r="275" spans="19:24" x14ac:dyDescent="0.25">
      <c r="S275" s="9"/>
      <c r="T275" s="10"/>
      <c r="U275" s="9"/>
      <c r="V275" s="10"/>
      <c r="W275" s="9"/>
      <c r="X275" s="10"/>
    </row>
    <row r="276" spans="19:24" x14ac:dyDescent="0.25">
      <c r="S276" s="9"/>
      <c r="T276" s="10"/>
      <c r="U276" s="9"/>
      <c r="V276" s="10"/>
      <c r="W276" s="9"/>
      <c r="X276" s="10"/>
    </row>
    <row r="277" spans="19:24" x14ac:dyDescent="0.25">
      <c r="S277" s="9"/>
      <c r="T277" s="10"/>
      <c r="U277" s="9"/>
      <c r="V277" s="10"/>
      <c r="W277" s="9"/>
      <c r="X277" s="10"/>
    </row>
    <row r="278" spans="19:24" x14ac:dyDescent="0.25">
      <c r="S278" s="9"/>
      <c r="T278" s="10"/>
      <c r="U278" s="9"/>
      <c r="V278" s="10"/>
      <c r="W278" s="9"/>
      <c r="X278" s="10"/>
    </row>
    <row r="279" spans="19:24" x14ac:dyDescent="0.25">
      <c r="S279" s="9"/>
      <c r="T279" s="10"/>
      <c r="U279" s="9"/>
      <c r="V279" s="10"/>
      <c r="W279" s="9"/>
      <c r="X279" s="10"/>
    </row>
    <row r="280" spans="19:24" x14ac:dyDescent="0.25">
      <c r="S280" s="9"/>
      <c r="T280" s="10"/>
      <c r="U280" s="9"/>
      <c r="V280" s="10"/>
      <c r="W280" s="9"/>
      <c r="X280" s="10"/>
    </row>
    <row r="281" spans="19:24" x14ac:dyDescent="0.25">
      <c r="S281" s="9"/>
      <c r="T281" s="10"/>
      <c r="U281" s="9"/>
      <c r="V281" s="10"/>
      <c r="W281" s="9"/>
      <c r="X281" s="10"/>
    </row>
    <row r="282" spans="19:24" x14ac:dyDescent="0.25">
      <c r="S282" s="9"/>
      <c r="T282" s="10"/>
      <c r="U282" s="9"/>
      <c r="V282" s="10"/>
      <c r="W282" s="9"/>
      <c r="X282" s="10"/>
    </row>
    <row r="283" spans="19:24" x14ac:dyDescent="0.25">
      <c r="S283" s="9"/>
      <c r="T283" s="10"/>
      <c r="U283" s="9"/>
      <c r="V283" s="10"/>
      <c r="W283" s="9"/>
      <c r="X283" s="10"/>
    </row>
    <row r="284" spans="19:24" x14ac:dyDescent="0.25">
      <c r="S284" s="9"/>
      <c r="T284" s="10"/>
      <c r="U284" s="9"/>
      <c r="V284" s="10"/>
      <c r="W284" s="9"/>
      <c r="X284" s="10"/>
    </row>
    <row r="285" spans="19:24" x14ac:dyDescent="0.25">
      <c r="S285" s="9"/>
      <c r="T285" s="10"/>
      <c r="U285" s="9"/>
      <c r="V285" s="10"/>
      <c r="W285" s="9"/>
      <c r="X285" s="10"/>
    </row>
    <row r="286" spans="19:24" x14ac:dyDescent="0.25">
      <c r="S286" s="9"/>
      <c r="T286" s="10"/>
      <c r="U286" s="9"/>
      <c r="V286" s="10"/>
      <c r="W286" s="9"/>
      <c r="X286" s="10"/>
    </row>
    <row r="287" spans="19:24" x14ac:dyDescent="0.25">
      <c r="S287" s="9"/>
      <c r="T287" s="10"/>
      <c r="U287" s="9"/>
      <c r="V287" s="10"/>
      <c r="W287" s="9"/>
      <c r="X287" s="10"/>
    </row>
    <row r="288" spans="19:24" x14ac:dyDescent="0.25">
      <c r="S288" s="9"/>
      <c r="T288" s="10"/>
      <c r="U288" s="9"/>
      <c r="V288" s="10"/>
      <c r="W288" s="9"/>
      <c r="X288" s="10"/>
    </row>
    <row r="289" spans="19:24" x14ac:dyDescent="0.25">
      <c r="S289" s="9"/>
      <c r="T289" s="10"/>
      <c r="U289" s="9"/>
      <c r="V289" s="10"/>
      <c r="W289" s="9"/>
      <c r="X289" s="10"/>
    </row>
    <row r="290" spans="19:24" x14ac:dyDescent="0.25">
      <c r="S290" s="9"/>
      <c r="T290" s="10"/>
      <c r="U290" s="9"/>
      <c r="V290" s="10"/>
      <c r="W290" s="9"/>
      <c r="X290" s="10"/>
    </row>
    <row r="291" spans="19:24" x14ac:dyDescent="0.25">
      <c r="S291" s="9"/>
      <c r="T291" s="10"/>
      <c r="U291" s="9"/>
      <c r="V291" s="10"/>
      <c r="W291" s="9"/>
      <c r="X291" s="10"/>
    </row>
    <row r="292" spans="19:24" x14ac:dyDescent="0.25">
      <c r="S292" s="9"/>
      <c r="T292" s="10"/>
      <c r="U292" s="9"/>
      <c r="V292" s="10"/>
      <c r="W292" s="9"/>
      <c r="X292" s="10"/>
    </row>
    <row r="293" spans="19:24" x14ac:dyDescent="0.25">
      <c r="S293" s="9"/>
      <c r="T293" s="10"/>
      <c r="U293" s="9"/>
      <c r="V293" s="10"/>
      <c r="W293" s="9"/>
      <c r="X293" s="10"/>
    </row>
    <row r="294" spans="19:24" x14ac:dyDescent="0.25">
      <c r="S294" s="9"/>
      <c r="T294" s="10"/>
      <c r="U294" s="9"/>
      <c r="V294" s="10"/>
      <c r="W294" s="9"/>
      <c r="X294" s="10"/>
    </row>
    <row r="295" spans="19:24" x14ac:dyDescent="0.25">
      <c r="S295" s="9"/>
      <c r="T295" s="10"/>
      <c r="U295" s="9"/>
      <c r="V295" s="10"/>
      <c r="W295" s="9"/>
      <c r="X295" s="10"/>
    </row>
    <row r="296" spans="19:24" x14ac:dyDescent="0.25">
      <c r="S296" s="9"/>
      <c r="T296" s="10"/>
      <c r="U296" s="9"/>
      <c r="V296" s="10"/>
      <c r="W296" s="9"/>
      <c r="X296" s="10"/>
    </row>
    <row r="297" spans="19:24" x14ac:dyDescent="0.25">
      <c r="S297" s="9"/>
      <c r="T297" s="10"/>
      <c r="U297" s="9"/>
      <c r="V297" s="10"/>
      <c r="W297" s="9"/>
      <c r="X297" s="10"/>
    </row>
    <row r="298" spans="19:24" x14ac:dyDescent="0.25">
      <c r="S298" s="9"/>
      <c r="T298" s="10"/>
      <c r="U298" s="9"/>
      <c r="V298" s="10"/>
      <c r="W298" s="9"/>
      <c r="X298" s="10"/>
    </row>
    <row r="299" spans="19:24" x14ac:dyDescent="0.25">
      <c r="S299" s="9"/>
      <c r="T299" s="10"/>
      <c r="U299" s="9"/>
      <c r="V299" s="10"/>
      <c r="W299" s="9"/>
      <c r="X299" s="10"/>
    </row>
    <row r="300" spans="19:24" x14ac:dyDescent="0.25">
      <c r="S300" s="9"/>
      <c r="T300" s="10"/>
      <c r="U300" s="9"/>
      <c r="V300" s="10"/>
      <c r="W300" s="9"/>
      <c r="X300" s="10"/>
    </row>
    <row r="301" spans="19:24" x14ac:dyDescent="0.25">
      <c r="S301" s="9"/>
      <c r="T301" s="10"/>
      <c r="U301" s="9"/>
      <c r="V301" s="10"/>
      <c r="W301" s="9"/>
      <c r="X301" s="10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A51F9-755A-4C66-BB0B-ECEBA40A332E}">
  <dimension ref="A1:AK301"/>
  <sheetViews>
    <sheetView tabSelected="1" workbookViewId="0">
      <selection activeCell="O4" sqref="O4:P4"/>
    </sheetView>
  </sheetViews>
  <sheetFormatPr defaultRowHeight="15" x14ac:dyDescent="0.25"/>
  <cols>
    <col min="1" max="9" width="9.140625" style="1"/>
    <col min="10" max="10" width="11.140625" style="1" bestFit="1" customWidth="1"/>
    <col min="11" max="13" width="9.140625" style="1"/>
    <col min="14" max="14" width="11.140625" style="1" bestFit="1" customWidth="1"/>
    <col min="15" max="16384" width="9.140625" style="1"/>
  </cols>
  <sheetData>
    <row r="1" spans="1:37" x14ac:dyDescent="0.25">
      <c r="A1" s="3" t="s">
        <v>0</v>
      </c>
      <c r="B1" s="4" t="s">
        <v>1</v>
      </c>
      <c r="C1" s="4" t="s">
        <v>2</v>
      </c>
      <c r="D1" s="4" t="s">
        <v>3</v>
      </c>
      <c r="F1" s="5" t="s">
        <v>4</v>
      </c>
      <c r="G1" s="11">
        <f>SLOPE(B2:B102,A2:A102)</f>
        <v>18.962000995162757</v>
      </c>
      <c r="I1" s="2"/>
      <c r="J1" s="7" t="s">
        <v>7</v>
      </c>
      <c r="K1" s="11">
        <f>2*PI()*0.001*G1</f>
        <v>0.11914176604753134</v>
      </c>
      <c r="N1" s="7" t="s">
        <v>10</v>
      </c>
      <c r="O1" s="11">
        <f>1/K1</f>
        <v>8.3933622370601118</v>
      </c>
      <c r="S1" s="3" t="s">
        <v>16</v>
      </c>
      <c r="T1" s="4" t="s">
        <v>4</v>
      </c>
      <c r="U1" s="3" t="s">
        <v>17</v>
      </c>
      <c r="V1" s="4" t="s">
        <v>5</v>
      </c>
      <c r="W1" s="3" t="s">
        <v>18</v>
      </c>
      <c r="X1" s="4" t="s">
        <v>6</v>
      </c>
      <c r="Z1" s="5" t="s">
        <v>4</v>
      </c>
      <c r="AA1" s="11" t="e">
        <f>AVERAGE(T201:T301)</f>
        <v>#DIV/0!</v>
      </c>
      <c r="AC1" s="2"/>
      <c r="AD1" s="7" t="s">
        <v>7</v>
      </c>
      <c r="AE1" s="11" t="e">
        <f>2*PI()*0.001*AA1</f>
        <v>#DIV/0!</v>
      </c>
      <c r="AH1" s="7" t="s">
        <v>10</v>
      </c>
      <c r="AI1" s="11" t="e">
        <f>1/AE1</f>
        <v>#DIV/0!</v>
      </c>
    </row>
    <row r="2" spans="1:37" x14ac:dyDescent="0.25">
      <c r="A2" s="9">
        <v>-9.9999999999999995E-7</v>
      </c>
      <c r="B2" s="10">
        <v>-2.1010637283325199E-5</v>
      </c>
      <c r="C2" s="10">
        <v>-2.4110078811645501E-5</v>
      </c>
      <c r="D2" s="10">
        <v>-2.4199485778808601E-5</v>
      </c>
      <c r="F2" s="5" t="s">
        <v>5</v>
      </c>
      <c r="G2" s="11">
        <f>SLOPE(C2:C102,A2:A102)</f>
        <v>22.13403035820955</v>
      </c>
      <c r="I2" s="2"/>
      <c r="J2" s="7" t="s">
        <v>8</v>
      </c>
      <c r="K2" s="11">
        <f t="shared" ref="K2:K3" si="0">2*PI()*0.001*G2</f>
        <v>0.13907221433536918</v>
      </c>
      <c r="N2" s="7" t="s">
        <v>11</v>
      </c>
      <c r="O2" s="11">
        <f t="shared" ref="O2:O3" si="1">1/K2</f>
        <v>7.1905089365193033</v>
      </c>
      <c r="S2" s="9"/>
      <c r="T2" s="10"/>
      <c r="U2" s="9"/>
      <c r="V2" s="10"/>
      <c r="W2" s="9"/>
      <c r="X2" s="10"/>
      <c r="Z2" s="5" t="s">
        <v>5</v>
      </c>
      <c r="AA2" s="11" t="e">
        <f>AVERAGE(V201:V301)</f>
        <v>#DIV/0!</v>
      </c>
      <c r="AC2" s="2"/>
      <c r="AD2" s="7" t="s">
        <v>8</v>
      </c>
      <c r="AE2" s="11" t="e">
        <f t="shared" ref="AE2:AE3" si="2">2*PI()*0.001*AA2</f>
        <v>#DIV/0!</v>
      </c>
      <c r="AH2" s="7" t="s">
        <v>11</v>
      </c>
      <c r="AI2" s="11" t="e">
        <f t="shared" ref="AI2:AI3" si="3">1/AE2</f>
        <v>#DIV/0!</v>
      </c>
    </row>
    <row r="3" spans="1:37" x14ac:dyDescent="0.25">
      <c r="A3" s="9">
        <v>-9.7999999999999993E-7</v>
      </c>
      <c r="B3" s="10">
        <v>-1.93119049072266E-5</v>
      </c>
      <c r="C3" s="10">
        <v>-2.3066997528076199E-5</v>
      </c>
      <c r="D3" s="10">
        <v>-2.2947788238525401E-5</v>
      </c>
      <c r="F3" s="5" t="s">
        <v>6</v>
      </c>
      <c r="G3" s="11">
        <f>SLOPE(D2:D102,A2:A102)</f>
        <v>21.78074179101143</v>
      </c>
      <c r="I3" s="2"/>
      <c r="J3" s="7" t="s">
        <v>9</v>
      </c>
      <c r="K3" s="11">
        <f t="shared" si="0"/>
        <v>0.1368524368007554</v>
      </c>
      <c r="N3" s="7" t="s">
        <v>12</v>
      </c>
      <c r="O3" s="11">
        <f t="shared" si="1"/>
        <v>7.3071406207834526</v>
      </c>
      <c r="S3" s="9"/>
      <c r="T3" s="10"/>
      <c r="U3" s="9"/>
      <c r="V3" s="10"/>
      <c r="W3" s="9"/>
      <c r="X3" s="10"/>
      <c r="Z3" s="5" t="s">
        <v>6</v>
      </c>
      <c r="AA3" s="11" t="e">
        <f>AVERAGE(X201:X301)</f>
        <v>#DIV/0!</v>
      </c>
      <c r="AC3" s="2"/>
      <c r="AD3" s="7" t="s">
        <v>9</v>
      </c>
      <c r="AE3" s="11" t="e">
        <f t="shared" si="2"/>
        <v>#DIV/0!</v>
      </c>
      <c r="AH3" s="7" t="s">
        <v>12</v>
      </c>
      <c r="AI3" s="11" t="e">
        <f t="shared" si="3"/>
        <v>#DIV/0!</v>
      </c>
    </row>
    <row r="4" spans="1:37" x14ac:dyDescent="0.25">
      <c r="A4" s="9">
        <v>-9.5999999999999991E-7</v>
      </c>
      <c r="B4" s="10">
        <v>-1.9639730453491201E-5</v>
      </c>
      <c r="C4" s="10">
        <v>-2.2500753402710002E-5</v>
      </c>
      <c r="D4" s="10">
        <v>-2.2828578948974599E-5</v>
      </c>
      <c r="F4" s="6" t="s">
        <v>13</v>
      </c>
      <c r="G4" s="6">
        <f>AVERAGE(G1:G3)</f>
        <v>20.958924381461248</v>
      </c>
      <c r="H4" s="6">
        <f>_xlfn.STDEV.P(G1:G3)</f>
        <v>1.4193849515400656</v>
      </c>
      <c r="I4" s="2"/>
      <c r="J4" s="8" t="s">
        <v>14</v>
      </c>
      <c r="K4" s="6">
        <f>AVERAGE(K1:K3)</f>
        <v>0.1316888057278853</v>
      </c>
      <c r="L4" s="6">
        <f>_xlfn.STDEV.P(K1:K3)</f>
        <v>8.9182586727483502E-3</v>
      </c>
      <c r="N4" s="8" t="s">
        <v>15</v>
      </c>
      <c r="O4" s="6">
        <f>AVERAGE(O1:O3)</f>
        <v>7.6303372647876229</v>
      </c>
      <c r="P4" s="6">
        <f>_xlfn.STDEV.P(O1:O3)</f>
        <v>0.54163706709514614</v>
      </c>
      <c r="Q4" s="12">
        <f>P4/O4*100</f>
        <v>7.0984682367145888</v>
      </c>
      <c r="S4" s="9"/>
      <c r="T4" s="10"/>
      <c r="U4" s="9"/>
      <c r="V4" s="10"/>
      <c r="W4" s="9"/>
      <c r="X4" s="10"/>
      <c r="Z4" s="6" t="s">
        <v>13</v>
      </c>
      <c r="AA4" s="6" t="e">
        <f>AVERAGE(AA1:AA3)</f>
        <v>#DIV/0!</v>
      </c>
      <c r="AB4" s="6" t="e">
        <f>_xlfn.STDEV.P(AA1:AA3)</f>
        <v>#DIV/0!</v>
      </c>
      <c r="AC4" s="2"/>
      <c r="AD4" s="8" t="s">
        <v>14</v>
      </c>
      <c r="AE4" s="6" t="e">
        <f>AVERAGE(AE1:AE3)</f>
        <v>#DIV/0!</v>
      </c>
      <c r="AF4" s="6" t="e">
        <f>_xlfn.STDEV.P(AE1:AE3)</f>
        <v>#DIV/0!</v>
      </c>
      <c r="AH4" s="8" t="s">
        <v>15</v>
      </c>
      <c r="AI4" s="6" t="e">
        <f>AVERAGE(AI1:AI3)</f>
        <v>#DIV/0!</v>
      </c>
      <c r="AJ4" s="6" t="e">
        <f>_xlfn.STDEV.P(AI1:AI3)</f>
        <v>#DIV/0!</v>
      </c>
      <c r="AK4" s="12" t="e">
        <f>AJ4/AI4*100</f>
        <v>#DIV/0!</v>
      </c>
    </row>
    <row r="5" spans="1:37" x14ac:dyDescent="0.25">
      <c r="A5" s="9">
        <v>-9.4E-7</v>
      </c>
      <c r="B5" s="10">
        <v>-1.8626451492309601E-5</v>
      </c>
      <c r="C5" s="10">
        <v>-2.19941139221191E-5</v>
      </c>
      <c r="D5" s="10">
        <v>-2.288818359375E-5</v>
      </c>
      <c r="S5" s="9"/>
      <c r="T5" s="10"/>
      <c r="U5" s="9"/>
      <c r="V5" s="10"/>
      <c r="W5" s="9"/>
      <c r="X5" s="10"/>
    </row>
    <row r="6" spans="1:37" x14ac:dyDescent="0.25">
      <c r="A6" s="9">
        <v>-9.1999999999999998E-7</v>
      </c>
      <c r="B6" s="10">
        <v>-1.8268823623657199E-5</v>
      </c>
      <c r="C6" s="10">
        <v>-2.1576881408691399E-5</v>
      </c>
      <c r="D6" s="10">
        <v>-2.2023916244506799E-5</v>
      </c>
      <c r="S6" s="9"/>
      <c r="T6" s="10"/>
      <c r="U6" s="9"/>
      <c r="V6" s="10"/>
      <c r="W6" s="9"/>
      <c r="X6" s="10"/>
    </row>
    <row r="7" spans="1:37" x14ac:dyDescent="0.25">
      <c r="A7" s="9">
        <v>-8.9999999999999996E-7</v>
      </c>
      <c r="B7" s="10">
        <v>-1.81794166564941E-5</v>
      </c>
      <c r="C7" s="10">
        <v>-2.1010637283325199E-5</v>
      </c>
      <c r="D7" s="10">
        <v>-2.21431255340576E-5</v>
      </c>
      <c r="S7" s="9"/>
      <c r="T7" s="10"/>
      <c r="U7" s="9"/>
      <c r="V7" s="10"/>
      <c r="W7" s="9"/>
      <c r="X7" s="10"/>
    </row>
    <row r="8" spans="1:37" x14ac:dyDescent="0.25">
      <c r="A8" s="9">
        <v>-8.8000000000000004E-7</v>
      </c>
      <c r="B8" s="10">
        <v>-1.7732381820678701E-5</v>
      </c>
      <c r="C8" s="10">
        <v>-2.0682811737060499E-5</v>
      </c>
      <c r="D8" s="10">
        <v>-2.0712614059448202E-5</v>
      </c>
      <c r="S8" s="9"/>
      <c r="T8" s="10"/>
      <c r="U8" s="9"/>
      <c r="V8" s="10"/>
      <c r="W8" s="9"/>
      <c r="X8" s="10"/>
    </row>
    <row r="9" spans="1:37" x14ac:dyDescent="0.25">
      <c r="A9" s="9">
        <v>-8.6000000000000002E-7</v>
      </c>
      <c r="B9" s="10">
        <v>-1.7702579498290999E-5</v>
      </c>
      <c r="C9" s="10">
        <v>-2.0533800125122101E-5</v>
      </c>
      <c r="D9" s="10">
        <v>-2.04741954803467E-5</v>
      </c>
      <c r="S9" s="9"/>
      <c r="T9" s="10"/>
      <c r="U9" s="9"/>
      <c r="V9" s="10"/>
      <c r="W9" s="9"/>
      <c r="X9" s="10"/>
    </row>
    <row r="10" spans="1:37" x14ac:dyDescent="0.25">
      <c r="A10" s="9">
        <v>-8.4E-7</v>
      </c>
      <c r="B10" s="10">
        <v>-1.7315149307251E-5</v>
      </c>
      <c r="C10" s="10">
        <v>-1.9758939743041999E-5</v>
      </c>
      <c r="D10" s="10">
        <v>-2.0116567611694299E-5</v>
      </c>
      <c r="S10" s="9"/>
      <c r="T10" s="10"/>
      <c r="U10" s="9"/>
      <c r="V10" s="10"/>
      <c r="W10" s="9"/>
      <c r="X10" s="10"/>
    </row>
    <row r="11" spans="1:37" x14ac:dyDescent="0.25">
      <c r="A11" s="9">
        <v>-8.1999999999999998E-7</v>
      </c>
      <c r="B11" s="10">
        <v>-1.7017126083374E-5</v>
      </c>
      <c r="C11" s="10">
        <v>-1.9639730453491201E-5</v>
      </c>
      <c r="D11" s="10">
        <v>-2.0176172256469699E-5</v>
      </c>
      <c r="S11" s="9"/>
      <c r="T11" s="10"/>
      <c r="U11" s="9"/>
      <c r="V11" s="10"/>
      <c r="W11" s="9"/>
      <c r="X11" s="10"/>
    </row>
    <row r="12" spans="1:37" x14ac:dyDescent="0.25">
      <c r="A12" s="9">
        <v>-7.9999999999999996E-7</v>
      </c>
      <c r="B12" s="10">
        <v>-1.6361474990844699E-5</v>
      </c>
      <c r="C12" s="10">
        <v>-1.9162893295288099E-5</v>
      </c>
      <c r="D12" s="10">
        <v>-1.9520521163940399E-5</v>
      </c>
      <c r="S12" s="9"/>
      <c r="T12" s="10"/>
      <c r="U12" s="9"/>
      <c r="V12" s="10"/>
      <c r="W12" s="9"/>
      <c r="X12" s="10"/>
    </row>
    <row r="13" spans="1:37" x14ac:dyDescent="0.25">
      <c r="A13" s="9">
        <v>-7.8000000000000005E-7</v>
      </c>
      <c r="B13" s="10">
        <v>-1.6331672668457001E-5</v>
      </c>
      <c r="C13" s="10">
        <v>-1.9192695617675802E-5</v>
      </c>
      <c r="D13" s="10">
        <v>-1.9073486328125E-5</v>
      </c>
      <c r="S13" s="9"/>
      <c r="T13" s="10"/>
      <c r="U13" s="9"/>
      <c r="V13" s="10"/>
      <c r="W13" s="9"/>
      <c r="X13" s="10"/>
    </row>
    <row r="14" spans="1:37" x14ac:dyDescent="0.25">
      <c r="A14" s="9">
        <v>-7.6000000000000003E-7</v>
      </c>
      <c r="B14" s="10">
        <v>-1.6033649444580098E-5</v>
      </c>
      <c r="C14" s="10">
        <v>-1.8298625946044902E-5</v>
      </c>
      <c r="D14" s="10">
        <v>-1.8298625946044902E-5</v>
      </c>
      <c r="S14" s="9"/>
      <c r="T14" s="10"/>
      <c r="U14" s="9"/>
      <c r="V14" s="10"/>
      <c r="W14" s="9"/>
      <c r="X14" s="10"/>
    </row>
    <row r="15" spans="1:37" x14ac:dyDescent="0.25">
      <c r="A15" s="9">
        <v>-7.4000000000000001E-7</v>
      </c>
      <c r="B15" s="10">
        <v>-1.5348196029663099E-5</v>
      </c>
      <c r="C15" s="10">
        <v>-1.7732381820678701E-5</v>
      </c>
      <c r="D15" s="10">
        <v>-1.8119812011718801E-5</v>
      </c>
      <c r="S15" s="9"/>
      <c r="T15" s="10"/>
      <c r="U15" s="9"/>
      <c r="V15" s="10"/>
      <c r="W15" s="9"/>
      <c r="X15" s="10"/>
    </row>
    <row r="16" spans="1:37" x14ac:dyDescent="0.25">
      <c r="A16" s="9">
        <v>-7.1999999999999999E-7</v>
      </c>
      <c r="B16" s="10">
        <v>-1.46329402923584E-5</v>
      </c>
      <c r="C16" s="10">
        <v>-1.7791986465454102E-5</v>
      </c>
      <c r="D16" s="10">
        <v>-1.7434358596801798E-5</v>
      </c>
      <c r="S16" s="9"/>
      <c r="T16" s="10"/>
      <c r="U16" s="9"/>
      <c r="V16" s="10"/>
      <c r="W16" s="9"/>
      <c r="X16" s="10"/>
    </row>
    <row r="17" spans="1:24" x14ac:dyDescent="0.25">
      <c r="A17" s="9">
        <v>-6.9999999999999997E-7</v>
      </c>
      <c r="B17" s="10">
        <v>-1.47819519042969E-5</v>
      </c>
      <c r="C17" s="10">
        <v>-1.6987323760986301E-5</v>
      </c>
      <c r="D17" s="10">
        <v>-1.7791986465454102E-5</v>
      </c>
      <c r="S17" s="9"/>
      <c r="T17" s="10"/>
      <c r="U17" s="9"/>
      <c r="V17" s="10"/>
      <c r="W17" s="9"/>
      <c r="X17" s="10"/>
    </row>
    <row r="18" spans="1:24" x14ac:dyDescent="0.25">
      <c r="A18" s="9">
        <v>-6.7999999999999995E-7</v>
      </c>
      <c r="B18" s="10">
        <v>-1.38580799102783E-5</v>
      </c>
      <c r="C18" s="10">
        <v>-1.64210796356201E-5</v>
      </c>
      <c r="D18" s="10">
        <v>-1.66594982147217E-5</v>
      </c>
      <c r="S18" s="9"/>
      <c r="T18" s="10"/>
      <c r="U18" s="9"/>
      <c r="V18" s="10"/>
      <c r="W18" s="9"/>
      <c r="X18" s="10"/>
    </row>
    <row r="19" spans="1:24" x14ac:dyDescent="0.25">
      <c r="A19" s="9">
        <v>-6.6000000000000003E-7</v>
      </c>
      <c r="B19" s="10">
        <v>-1.37388706207275E-5</v>
      </c>
      <c r="C19" s="10">
        <v>-1.5735626220703101E-5</v>
      </c>
      <c r="D19" s="10">
        <v>-1.6331672668457001E-5</v>
      </c>
      <c r="S19" s="9"/>
      <c r="T19" s="10"/>
      <c r="U19" s="9"/>
      <c r="V19" s="10"/>
      <c r="W19" s="9"/>
      <c r="X19" s="10"/>
    </row>
    <row r="20" spans="1:24" x14ac:dyDescent="0.25">
      <c r="A20" s="9">
        <v>-6.4000000000000001E-7</v>
      </c>
      <c r="B20" s="10">
        <v>-1.28448009490967E-5</v>
      </c>
      <c r="C20" s="10">
        <v>-1.5318393707275401E-5</v>
      </c>
      <c r="D20" s="10">
        <v>-1.5705823898315399E-5</v>
      </c>
      <c r="S20" s="9"/>
      <c r="T20" s="10"/>
      <c r="U20" s="9"/>
      <c r="V20" s="10"/>
      <c r="W20" s="9"/>
      <c r="X20" s="10"/>
    </row>
    <row r="21" spans="1:24" x14ac:dyDescent="0.25">
      <c r="A21" s="9">
        <v>-6.1999999999999999E-7</v>
      </c>
      <c r="B21" s="10">
        <v>-1.3262033462524401E-5</v>
      </c>
      <c r="C21" s="10">
        <v>-1.4692544937133799E-5</v>
      </c>
      <c r="D21" s="10">
        <v>-1.5884637832641602E-5</v>
      </c>
      <c r="S21" s="9"/>
      <c r="T21" s="10"/>
      <c r="U21" s="9"/>
      <c r="V21" s="10"/>
      <c r="W21" s="9"/>
      <c r="X21" s="10"/>
    </row>
    <row r="22" spans="1:24" x14ac:dyDescent="0.25">
      <c r="A22" s="9">
        <v>-5.9999999999999997E-7</v>
      </c>
      <c r="B22" s="10">
        <v>-1.2546777725219699E-5</v>
      </c>
      <c r="C22" s="10">
        <v>-1.45137310028076E-5</v>
      </c>
      <c r="D22" s="10">
        <v>-1.5050172805786101E-5</v>
      </c>
      <c r="S22" s="9"/>
      <c r="T22" s="10"/>
      <c r="U22" s="9"/>
      <c r="V22" s="10"/>
      <c r="W22" s="9"/>
      <c r="X22" s="10"/>
    </row>
    <row r="23" spans="1:24" x14ac:dyDescent="0.25">
      <c r="A23" s="9">
        <v>-5.7999999999999995E-7</v>
      </c>
      <c r="B23" s="10">
        <v>-1.24871730804443E-5</v>
      </c>
      <c r="C23" s="10">
        <v>-1.41263008117676E-5</v>
      </c>
      <c r="D23" s="10">
        <v>-1.4811754226684601E-5</v>
      </c>
      <c r="S23" s="9"/>
      <c r="T23" s="10"/>
      <c r="U23" s="9"/>
      <c r="V23" s="10"/>
      <c r="W23" s="9"/>
      <c r="X23" s="10"/>
    </row>
    <row r="24" spans="1:24" x14ac:dyDescent="0.25">
      <c r="A24" s="9">
        <v>-5.6000000000000004E-7</v>
      </c>
      <c r="B24" s="10">
        <v>-1.1771917343139599E-5</v>
      </c>
      <c r="C24" s="10">
        <v>-1.37686729431152E-5</v>
      </c>
      <c r="D24" s="10">
        <v>-1.42753124237061E-5</v>
      </c>
      <c r="S24" s="9"/>
      <c r="T24" s="10"/>
      <c r="U24" s="9"/>
      <c r="V24" s="10"/>
      <c r="W24" s="9"/>
      <c r="X24" s="10"/>
    </row>
    <row r="25" spans="1:24" x14ac:dyDescent="0.25">
      <c r="A25" s="9">
        <v>-5.4000000000000002E-7</v>
      </c>
      <c r="B25" s="10">
        <v>-1.1235475540161101E-5</v>
      </c>
      <c r="C25" s="10">
        <v>-1.3500452041626E-5</v>
      </c>
      <c r="D25" s="10">
        <v>-1.36196613311768E-5</v>
      </c>
      <c r="S25" s="9"/>
      <c r="T25" s="10"/>
      <c r="U25" s="9"/>
      <c r="V25" s="10"/>
      <c r="W25" s="9"/>
      <c r="X25" s="10"/>
    </row>
    <row r="26" spans="1:24" x14ac:dyDescent="0.25">
      <c r="A26" s="9">
        <v>-5.2E-7</v>
      </c>
      <c r="B26" s="10">
        <v>-1.1146068572997999E-5</v>
      </c>
      <c r="C26" s="10">
        <v>-1.24871730804443E-5</v>
      </c>
      <c r="D26" s="10">
        <v>-1.31130218505859E-5</v>
      </c>
      <c r="S26" s="9"/>
      <c r="T26" s="10"/>
      <c r="U26" s="9"/>
      <c r="V26" s="10"/>
      <c r="W26" s="9"/>
      <c r="X26" s="10"/>
    </row>
    <row r="27" spans="1:24" x14ac:dyDescent="0.25">
      <c r="A27" s="9">
        <v>-4.9999999999999998E-7</v>
      </c>
      <c r="B27" s="10">
        <v>-1.07884407043457E-5</v>
      </c>
      <c r="C27" s="10">
        <v>-1.2636184692382801E-5</v>
      </c>
      <c r="D27" s="10">
        <v>-1.3291835784912099E-5</v>
      </c>
      <c r="S27" s="9"/>
      <c r="T27" s="10"/>
      <c r="U27" s="9"/>
      <c r="V27" s="10"/>
      <c r="W27" s="9"/>
      <c r="X27" s="10"/>
    </row>
    <row r="28" spans="1:24" x14ac:dyDescent="0.25">
      <c r="A28" s="9">
        <v>-4.7999999999999996E-7</v>
      </c>
      <c r="B28" s="10">
        <v>-1.01923942565918E-5</v>
      </c>
      <c r="C28" s="10">
        <v>-1.14142894744873E-5</v>
      </c>
      <c r="D28" s="10">
        <v>-1.23083591461182E-5</v>
      </c>
      <c r="S28" s="9"/>
      <c r="T28" s="10"/>
      <c r="U28" s="9"/>
      <c r="V28" s="10"/>
      <c r="W28" s="9"/>
      <c r="X28" s="10"/>
    </row>
    <row r="29" spans="1:24" x14ac:dyDescent="0.25">
      <c r="A29" s="9">
        <v>-4.5999999999999999E-7</v>
      </c>
      <c r="B29" s="10">
        <v>-1.0102987289428701E-5</v>
      </c>
      <c r="C29" s="10">
        <v>-1.1622905731201201E-5</v>
      </c>
      <c r="D29" s="10">
        <v>-1.2248754501342801E-5</v>
      </c>
      <c r="S29" s="9"/>
      <c r="T29" s="10"/>
      <c r="U29" s="9"/>
      <c r="V29" s="10"/>
      <c r="W29" s="9"/>
      <c r="X29" s="10"/>
    </row>
    <row r="30" spans="1:24" x14ac:dyDescent="0.25">
      <c r="A30" s="9">
        <v>-4.4000000000000002E-7</v>
      </c>
      <c r="B30" s="10">
        <v>-9.6559524536132796E-6</v>
      </c>
      <c r="C30" s="10">
        <v>-1.1265277862548799E-5</v>
      </c>
      <c r="D30" s="10">
        <v>-1.2040138244628899E-5</v>
      </c>
      <c r="S30" s="9"/>
      <c r="T30" s="10"/>
      <c r="U30" s="9"/>
      <c r="V30" s="10"/>
      <c r="W30" s="9"/>
      <c r="X30" s="10"/>
    </row>
    <row r="31" spans="1:24" x14ac:dyDescent="0.25">
      <c r="A31" s="9">
        <v>-4.2E-7</v>
      </c>
      <c r="B31" s="10">
        <v>-9.1493129730224592E-6</v>
      </c>
      <c r="C31" s="10">
        <v>-1.0609626770019501E-5</v>
      </c>
      <c r="D31" s="10">
        <v>-1.13248825073242E-5</v>
      </c>
      <c r="S31" s="9"/>
      <c r="T31" s="10"/>
      <c r="U31" s="9"/>
      <c r="V31" s="10"/>
      <c r="W31" s="9"/>
      <c r="X31" s="10"/>
    </row>
    <row r="32" spans="1:24" x14ac:dyDescent="0.25">
      <c r="A32" s="9">
        <v>-3.9999999999999998E-7</v>
      </c>
      <c r="B32" s="10">
        <v>-9.2089176177978499E-6</v>
      </c>
      <c r="C32" s="10">
        <v>-1.04308128356934E-5</v>
      </c>
      <c r="D32" s="10">
        <v>-1.10268592834473E-5</v>
      </c>
      <c r="S32" s="9"/>
      <c r="T32" s="10"/>
      <c r="U32" s="9"/>
      <c r="V32" s="10"/>
      <c r="W32" s="9"/>
      <c r="X32" s="10"/>
    </row>
    <row r="33" spans="1:24" x14ac:dyDescent="0.25">
      <c r="A33" s="9">
        <v>-3.8000000000000001E-7</v>
      </c>
      <c r="B33" s="10">
        <v>-8.3148479461669905E-6</v>
      </c>
      <c r="C33" s="10">
        <v>-1.01923942565918E-5</v>
      </c>
      <c r="D33" s="10">
        <v>-1.0132789611816399E-5</v>
      </c>
      <c r="S33" s="9"/>
      <c r="T33" s="10"/>
      <c r="U33" s="9"/>
      <c r="V33" s="10"/>
      <c r="W33" s="9"/>
      <c r="X33" s="10"/>
    </row>
    <row r="34" spans="1:24" x14ac:dyDescent="0.25">
      <c r="A34" s="9">
        <v>-3.5999999999999999E-7</v>
      </c>
      <c r="B34" s="10">
        <v>-8.43405723571777E-6</v>
      </c>
      <c r="C34" s="10">
        <v>-8.9108943939209001E-6</v>
      </c>
      <c r="D34" s="10">
        <v>-9.6559524536132796E-6</v>
      </c>
      <c r="S34" s="9"/>
      <c r="T34" s="10"/>
      <c r="U34" s="9"/>
      <c r="V34" s="10"/>
      <c r="W34" s="9"/>
      <c r="X34" s="10"/>
    </row>
    <row r="35" spans="1:24" x14ac:dyDescent="0.25">
      <c r="A35" s="9">
        <v>-3.3999999999999997E-7</v>
      </c>
      <c r="B35" s="10">
        <v>-7.5697898864746102E-6</v>
      </c>
      <c r="C35" s="10">
        <v>-9.2089176177978499E-6</v>
      </c>
      <c r="D35" s="10">
        <v>-9.2089176177978499E-6</v>
      </c>
      <c r="S35" s="9"/>
      <c r="T35" s="10"/>
      <c r="U35" s="9"/>
      <c r="V35" s="10"/>
      <c r="W35" s="9"/>
      <c r="X35" s="10"/>
    </row>
    <row r="36" spans="1:24" x14ac:dyDescent="0.25">
      <c r="A36" s="9">
        <v>-3.2000000000000001E-7</v>
      </c>
      <c r="B36" s="10">
        <v>-6.8843364715576197E-6</v>
      </c>
      <c r="C36" s="10">
        <v>-8.2850456237793003E-6</v>
      </c>
      <c r="D36" s="10">
        <v>-8.73208045959473E-6</v>
      </c>
      <c r="S36" s="9"/>
      <c r="T36" s="10"/>
      <c r="U36" s="9"/>
      <c r="V36" s="10"/>
      <c r="W36" s="9"/>
      <c r="X36" s="10"/>
    </row>
    <row r="37" spans="1:24" x14ac:dyDescent="0.25">
      <c r="A37" s="9">
        <v>-2.9999999999999999E-7</v>
      </c>
      <c r="B37" s="10">
        <v>-6.7353248596191398E-6</v>
      </c>
      <c r="C37" s="10">
        <v>-8.1062316894531301E-6</v>
      </c>
      <c r="D37" s="10">
        <v>-8.0764293670654297E-6</v>
      </c>
      <c r="S37" s="9"/>
      <c r="T37" s="10"/>
      <c r="U37" s="9"/>
      <c r="V37" s="10"/>
      <c r="W37" s="9"/>
      <c r="X37" s="10"/>
    </row>
    <row r="38" spans="1:24" x14ac:dyDescent="0.25">
      <c r="A38" s="9">
        <v>-2.8000000000000002E-7</v>
      </c>
      <c r="B38" s="10">
        <v>-6.2584877014160199E-6</v>
      </c>
      <c r="C38" s="10">
        <v>-7.5399875640869098E-6</v>
      </c>
      <c r="D38" s="10">
        <v>-8.2850456237793003E-6</v>
      </c>
      <c r="S38" s="9"/>
      <c r="T38" s="10"/>
      <c r="U38" s="9"/>
      <c r="V38" s="10"/>
      <c r="W38" s="9"/>
      <c r="X38" s="10"/>
    </row>
    <row r="39" spans="1:24" x14ac:dyDescent="0.25">
      <c r="A39" s="9">
        <v>-2.6E-7</v>
      </c>
      <c r="B39" s="10">
        <v>-5.7518482208252004E-6</v>
      </c>
      <c r="C39" s="10">
        <v>-7.1227550506591797E-6</v>
      </c>
      <c r="D39" s="10">
        <v>-7.5399875640869098E-6</v>
      </c>
      <c r="S39" s="9"/>
      <c r="T39" s="10"/>
      <c r="U39" s="9"/>
      <c r="V39" s="10"/>
      <c r="W39" s="9"/>
      <c r="X39" s="10"/>
    </row>
    <row r="40" spans="1:24" x14ac:dyDescent="0.25">
      <c r="A40" s="9">
        <v>-2.3999999999999998E-7</v>
      </c>
      <c r="B40" s="10">
        <v>-5.7816505432128898E-6</v>
      </c>
      <c r="C40" s="10">
        <v>-6.5863132476806598E-6</v>
      </c>
      <c r="D40" s="10">
        <v>-7.3015689849853499E-6</v>
      </c>
      <c r="S40" s="9"/>
      <c r="T40" s="10"/>
      <c r="U40" s="9"/>
      <c r="V40" s="10"/>
      <c r="W40" s="9"/>
      <c r="X40" s="10"/>
    </row>
    <row r="41" spans="1:24" x14ac:dyDescent="0.25">
      <c r="A41" s="9">
        <v>-2.2000000000000001E-7</v>
      </c>
      <c r="B41" s="10">
        <v>-5.6922435760497996E-6</v>
      </c>
      <c r="C41" s="10">
        <v>-5.9008598327636702E-6</v>
      </c>
      <c r="D41" s="10">
        <v>-7.3015689849853499E-6</v>
      </c>
      <c r="S41" s="9"/>
      <c r="T41" s="10"/>
      <c r="U41" s="9"/>
      <c r="V41" s="10"/>
      <c r="W41" s="9"/>
      <c r="X41" s="10"/>
    </row>
    <row r="42" spans="1:24" x14ac:dyDescent="0.25">
      <c r="A42" s="9">
        <v>-1.9999999999999999E-7</v>
      </c>
      <c r="B42" s="10">
        <v>-5.5134296417236303E-6</v>
      </c>
      <c r="C42" s="10">
        <v>-5.7220458984375E-6</v>
      </c>
      <c r="D42" s="10">
        <v>-6.7055225372314504E-6</v>
      </c>
      <c r="S42" s="9"/>
      <c r="T42" s="10"/>
      <c r="U42" s="9"/>
      <c r="V42" s="10"/>
      <c r="W42" s="9"/>
      <c r="X42" s="10"/>
    </row>
    <row r="43" spans="1:24" x14ac:dyDescent="0.25">
      <c r="A43" s="9">
        <v>-1.8E-7</v>
      </c>
      <c r="B43" s="10">
        <v>-4.2319297790527301E-6</v>
      </c>
      <c r="C43" s="10">
        <v>-5.2750110626220703E-6</v>
      </c>
      <c r="D43" s="10">
        <v>-5.5134296417236303E-6</v>
      </c>
      <c r="S43" s="9"/>
      <c r="T43" s="10"/>
      <c r="U43" s="9"/>
      <c r="V43" s="10"/>
      <c r="W43" s="9"/>
      <c r="X43" s="10"/>
    </row>
    <row r="44" spans="1:24" x14ac:dyDescent="0.25">
      <c r="A44" s="9">
        <v>-1.6E-7</v>
      </c>
      <c r="B44" s="10">
        <v>-4.1723251342773404E-6</v>
      </c>
      <c r="C44" s="10">
        <v>-5.0961971282959001E-6</v>
      </c>
      <c r="D44" s="10">
        <v>-5.5432319641113298E-6</v>
      </c>
      <c r="S44" s="9"/>
      <c r="T44" s="10"/>
      <c r="U44" s="9"/>
      <c r="V44" s="10"/>
      <c r="W44" s="9"/>
      <c r="X44" s="10"/>
    </row>
    <row r="45" spans="1:24" x14ac:dyDescent="0.25">
      <c r="A45" s="9">
        <v>-1.4000000000000001E-7</v>
      </c>
      <c r="B45" s="10">
        <v>-4.05311584472656E-6</v>
      </c>
      <c r="C45" s="10">
        <v>-5.0961971282959001E-6</v>
      </c>
      <c r="D45" s="10">
        <v>-5.3644180297851596E-6</v>
      </c>
      <c r="S45" s="9"/>
      <c r="T45" s="10"/>
      <c r="U45" s="9"/>
      <c r="V45" s="10"/>
      <c r="W45" s="9"/>
      <c r="X45" s="10"/>
    </row>
    <row r="46" spans="1:24" x14ac:dyDescent="0.25">
      <c r="A46" s="9">
        <v>-1.1999999999999999E-7</v>
      </c>
      <c r="B46" s="10">
        <v>-3.7252902984619098E-6</v>
      </c>
      <c r="C46" s="10">
        <v>-4.0829181671142604E-6</v>
      </c>
      <c r="D46" s="10">
        <v>-4.8875808715820304E-6</v>
      </c>
      <c r="S46" s="9"/>
      <c r="T46" s="10"/>
      <c r="U46" s="9"/>
      <c r="V46" s="10"/>
      <c r="W46" s="9"/>
      <c r="X46" s="10"/>
    </row>
    <row r="47" spans="1:24" x14ac:dyDescent="0.25">
      <c r="A47" s="9">
        <v>-9.9999999999999995E-8</v>
      </c>
      <c r="B47" s="10">
        <v>-3.1590461730957002E-6</v>
      </c>
      <c r="C47" s="10">
        <v>-3.4868717193603499E-6</v>
      </c>
      <c r="D47" s="10">
        <v>-4.2021274566650399E-6</v>
      </c>
      <c r="S47" s="9"/>
      <c r="T47" s="10"/>
      <c r="U47" s="9"/>
      <c r="V47" s="10"/>
      <c r="W47" s="9"/>
      <c r="X47" s="10"/>
    </row>
    <row r="48" spans="1:24" x14ac:dyDescent="0.25">
      <c r="A48" s="9">
        <v>-8.0000000000000002E-8</v>
      </c>
      <c r="B48" s="10">
        <v>-2.9504299163818402E-6</v>
      </c>
      <c r="C48" s="10">
        <v>-2.8014183044433598E-6</v>
      </c>
      <c r="D48" s="10">
        <v>-3.7550926208496098E-6</v>
      </c>
      <c r="S48" s="9"/>
      <c r="T48" s="10"/>
      <c r="U48" s="9"/>
      <c r="V48" s="10"/>
      <c r="W48" s="9"/>
      <c r="X48" s="10"/>
    </row>
    <row r="49" spans="1:24" x14ac:dyDescent="0.25">
      <c r="A49" s="9">
        <v>-5.9999999999999995E-8</v>
      </c>
      <c r="B49" s="10">
        <v>-2.6524066925048798E-6</v>
      </c>
      <c r="C49" s="10">
        <v>-2.71201133728027E-6</v>
      </c>
      <c r="D49" s="10">
        <v>-3.3676624298095699E-6</v>
      </c>
      <c r="S49" s="9"/>
      <c r="T49" s="10"/>
      <c r="U49" s="9"/>
      <c r="V49" s="10"/>
      <c r="W49" s="9"/>
      <c r="X49" s="10"/>
    </row>
    <row r="50" spans="1:24" x14ac:dyDescent="0.25">
      <c r="A50" s="9">
        <v>-4.0000000000000001E-8</v>
      </c>
      <c r="B50" s="10">
        <v>-2.14576721191406E-6</v>
      </c>
      <c r="C50" s="10">
        <v>-2.02655792236328E-6</v>
      </c>
      <c r="D50" s="10">
        <v>-3.1292438507080099E-6</v>
      </c>
      <c r="S50" s="9"/>
      <c r="T50" s="10"/>
      <c r="U50" s="9"/>
      <c r="V50" s="10"/>
      <c r="W50" s="9"/>
      <c r="X50" s="10"/>
    </row>
    <row r="51" spans="1:24" x14ac:dyDescent="0.25">
      <c r="A51" s="9">
        <v>-2E-8</v>
      </c>
      <c r="B51" s="10">
        <v>-1.72853469848633E-6</v>
      </c>
      <c r="C51" s="10">
        <v>-1.2814998626708999E-6</v>
      </c>
      <c r="D51" s="10">
        <v>-2.0861625671386702E-6</v>
      </c>
      <c r="S51" s="9"/>
      <c r="T51" s="10"/>
      <c r="U51" s="9"/>
      <c r="V51" s="10"/>
      <c r="W51" s="9"/>
      <c r="X51" s="10"/>
    </row>
    <row r="52" spans="1:24" x14ac:dyDescent="0.25">
      <c r="A52" s="9">
        <v>0</v>
      </c>
      <c r="B52" s="10">
        <v>-9.834766387939451E-7</v>
      </c>
      <c r="C52" s="10">
        <v>-1.3411045074462899E-6</v>
      </c>
      <c r="D52" s="10">
        <v>-1.6391277313232401E-6</v>
      </c>
      <c r="S52" s="9"/>
      <c r="T52" s="10"/>
      <c r="U52" s="9"/>
      <c r="V52" s="10"/>
      <c r="W52" s="9"/>
      <c r="X52" s="10"/>
    </row>
    <row r="53" spans="1:24" x14ac:dyDescent="0.25">
      <c r="A53" s="9">
        <v>2E-8</v>
      </c>
      <c r="B53" s="10">
        <v>-8.0466270446777301E-7</v>
      </c>
      <c r="C53" s="10">
        <v>-8.3446502685546896E-7</v>
      </c>
      <c r="D53" s="10">
        <v>-1.01327896118164E-6</v>
      </c>
      <c r="S53" s="9"/>
      <c r="T53" s="10"/>
      <c r="U53" s="9"/>
      <c r="V53" s="10"/>
      <c r="W53" s="9"/>
      <c r="X53" s="10"/>
    </row>
    <row r="54" spans="1:24" x14ac:dyDescent="0.25">
      <c r="A54" s="9">
        <v>4.0000000000000001E-8</v>
      </c>
      <c r="B54" s="10">
        <v>0</v>
      </c>
      <c r="C54" s="10">
        <v>-2.3841857910156298E-7</v>
      </c>
      <c r="D54" s="10">
        <v>-5.6624412536621104E-7</v>
      </c>
      <c r="S54" s="9"/>
      <c r="T54" s="10"/>
      <c r="U54" s="9"/>
      <c r="V54" s="10"/>
      <c r="W54" s="9"/>
      <c r="X54" s="10"/>
    </row>
    <row r="55" spans="1:24" x14ac:dyDescent="0.25">
      <c r="A55" s="9">
        <v>5.9999999999999995E-8</v>
      </c>
      <c r="B55" s="10">
        <v>3.5762786865234401E-7</v>
      </c>
      <c r="C55" s="10">
        <v>8.6426734924316396E-7</v>
      </c>
      <c r="D55" s="10">
        <v>-5.9604644775390604E-7</v>
      </c>
      <c r="S55" s="9"/>
      <c r="T55" s="10"/>
      <c r="U55" s="9"/>
      <c r="V55" s="10"/>
      <c r="W55" s="9"/>
      <c r="X55" s="10"/>
    </row>
    <row r="56" spans="1:24" x14ac:dyDescent="0.25">
      <c r="A56" s="9">
        <v>8.0000000000000002E-8</v>
      </c>
      <c r="B56" s="10">
        <v>6.8545341491699198E-7</v>
      </c>
      <c r="C56" s="10">
        <v>5.3644180297851605E-7</v>
      </c>
      <c r="D56" s="10">
        <v>1.4901161193847701E-7</v>
      </c>
      <c r="S56" s="9"/>
      <c r="T56" s="10"/>
      <c r="U56" s="9"/>
      <c r="V56" s="10"/>
      <c r="W56" s="9"/>
      <c r="X56" s="10"/>
    </row>
    <row r="57" spans="1:24" x14ac:dyDescent="0.25">
      <c r="A57" s="9">
        <v>9.9999999999999995E-8</v>
      </c>
      <c r="B57" s="10">
        <v>1.10268592834473E-6</v>
      </c>
      <c r="C57" s="10">
        <v>1.6987323760986301E-6</v>
      </c>
      <c r="D57" s="10">
        <v>1.13248825073242E-6</v>
      </c>
      <c r="S57" s="9"/>
      <c r="T57" s="10"/>
      <c r="U57" s="9"/>
      <c r="V57" s="10"/>
      <c r="W57" s="9"/>
      <c r="X57" s="10"/>
    </row>
    <row r="58" spans="1:24" x14ac:dyDescent="0.25">
      <c r="A58" s="9">
        <v>1.1999999999999999E-7</v>
      </c>
      <c r="B58" s="10">
        <v>1.4901161193847701E-6</v>
      </c>
      <c r="C58" s="10">
        <v>1.9371509552002E-6</v>
      </c>
      <c r="D58" s="10">
        <v>1.4901161193847701E-6</v>
      </c>
      <c r="S58" s="9"/>
      <c r="T58" s="10"/>
      <c r="U58" s="9"/>
      <c r="V58" s="10"/>
      <c r="W58" s="9"/>
      <c r="X58" s="10"/>
    </row>
    <row r="59" spans="1:24" x14ac:dyDescent="0.25">
      <c r="A59" s="9">
        <v>1.4000000000000001E-7</v>
      </c>
      <c r="B59" s="10">
        <v>2.0861625671386702E-6</v>
      </c>
      <c r="C59" s="10">
        <v>2.3245811462402301E-6</v>
      </c>
      <c r="D59" s="10">
        <v>1.81794166564941E-6</v>
      </c>
      <c r="S59" s="9"/>
      <c r="T59" s="10"/>
      <c r="U59" s="9"/>
      <c r="V59" s="10"/>
      <c r="W59" s="9"/>
      <c r="X59" s="10"/>
    </row>
    <row r="60" spans="1:24" x14ac:dyDescent="0.25">
      <c r="A60" s="9">
        <v>1.6E-7</v>
      </c>
      <c r="B60" s="10">
        <v>2.2947788238525399E-6</v>
      </c>
      <c r="C60" s="10">
        <v>2.9504299163818402E-6</v>
      </c>
      <c r="D60" s="10">
        <v>2.05636024475098E-6</v>
      </c>
      <c r="S60" s="9"/>
      <c r="T60" s="10"/>
      <c r="U60" s="9"/>
      <c r="V60" s="10"/>
      <c r="W60" s="9"/>
      <c r="X60" s="10"/>
    </row>
    <row r="61" spans="1:24" x14ac:dyDescent="0.25">
      <c r="A61" s="9">
        <v>1.8E-7</v>
      </c>
      <c r="B61" s="10">
        <v>2.5033950805664101E-6</v>
      </c>
      <c r="C61" s="10">
        <v>3.2186508178710899E-6</v>
      </c>
      <c r="D61" s="10">
        <v>2.0861625671386702E-6</v>
      </c>
      <c r="S61" s="9"/>
      <c r="T61" s="10"/>
      <c r="U61" s="9"/>
      <c r="V61" s="10"/>
      <c r="W61" s="9"/>
      <c r="X61" s="10"/>
    </row>
    <row r="62" spans="1:24" x14ac:dyDescent="0.25">
      <c r="A62" s="9">
        <v>1.9999999999999999E-7</v>
      </c>
      <c r="B62" s="10">
        <v>2.71201133728027E-6</v>
      </c>
      <c r="C62" s="10">
        <v>3.6358833312988298E-6</v>
      </c>
      <c r="D62" s="10">
        <v>3.0696392059326202E-6</v>
      </c>
      <c r="S62" s="9"/>
      <c r="T62" s="10"/>
      <c r="U62" s="9"/>
      <c r="V62" s="10"/>
      <c r="W62" s="9"/>
      <c r="X62" s="10"/>
    </row>
    <row r="63" spans="1:24" x14ac:dyDescent="0.25">
      <c r="A63" s="9">
        <v>2.2000000000000001E-7</v>
      </c>
      <c r="B63" s="10">
        <v>3.69548797607422E-6</v>
      </c>
      <c r="C63" s="10">
        <v>3.7550926208496098E-6</v>
      </c>
      <c r="D63" s="10">
        <v>3.69548797607422E-6</v>
      </c>
      <c r="S63" s="9"/>
      <c r="T63" s="10"/>
      <c r="U63" s="9"/>
      <c r="V63" s="10"/>
      <c r="W63" s="9"/>
      <c r="X63" s="10"/>
    </row>
    <row r="64" spans="1:24" x14ac:dyDescent="0.25">
      <c r="A64" s="9">
        <v>2.3999999999999998E-7</v>
      </c>
      <c r="B64" s="10">
        <v>3.7848949432373E-6</v>
      </c>
      <c r="C64" s="10">
        <v>4.6491622924804696E-6</v>
      </c>
      <c r="D64" s="10">
        <v>3.7550926208496098E-6</v>
      </c>
      <c r="S64" s="9"/>
      <c r="T64" s="10"/>
      <c r="U64" s="9"/>
      <c r="V64" s="10"/>
      <c r="W64" s="9"/>
      <c r="X64" s="10"/>
    </row>
    <row r="65" spans="1:24" x14ac:dyDescent="0.25">
      <c r="A65" s="9">
        <v>2.6E-7</v>
      </c>
      <c r="B65" s="10">
        <v>4.0829181671142604E-6</v>
      </c>
      <c r="C65" s="10">
        <v>4.76837158203125E-6</v>
      </c>
      <c r="D65" s="10">
        <v>3.8444995880127004E-6</v>
      </c>
      <c r="S65" s="9"/>
      <c r="T65" s="10"/>
      <c r="U65" s="9"/>
      <c r="V65" s="10"/>
      <c r="W65" s="9"/>
      <c r="X65" s="10"/>
    </row>
    <row r="66" spans="1:24" x14ac:dyDescent="0.25">
      <c r="A66" s="9">
        <v>2.8000000000000002E-7</v>
      </c>
      <c r="B66" s="10">
        <v>3.7550926208496098E-6</v>
      </c>
      <c r="C66" s="10">
        <v>5.0663948059081997E-6</v>
      </c>
      <c r="D66" s="10">
        <v>4.2915344238281301E-6</v>
      </c>
      <c r="S66" s="9"/>
      <c r="T66" s="10"/>
      <c r="U66" s="9"/>
      <c r="V66" s="10"/>
      <c r="W66" s="9"/>
      <c r="X66" s="10"/>
    </row>
    <row r="67" spans="1:24" x14ac:dyDescent="0.25">
      <c r="A67" s="9">
        <v>2.9999999999999999E-7</v>
      </c>
      <c r="B67" s="10">
        <v>4.4107437133789096E-6</v>
      </c>
      <c r="C67" s="10">
        <v>5.5432319641113298E-6</v>
      </c>
      <c r="D67" s="10">
        <v>5.1558017730712899E-6</v>
      </c>
      <c r="S67" s="9"/>
      <c r="T67" s="10"/>
      <c r="U67" s="9"/>
      <c r="V67" s="10"/>
      <c r="W67" s="9"/>
      <c r="X67" s="10"/>
    </row>
    <row r="68" spans="1:24" x14ac:dyDescent="0.25">
      <c r="A68" s="9">
        <v>3.2000000000000001E-7</v>
      </c>
      <c r="B68" s="10">
        <v>5.0961971282959001E-6</v>
      </c>
      <c r="C68" s="10">
        <v>5.3644180297851596E-6</v>
      </c>
      <c r="D68" s="10">
        <v>5.1558017730712899E-6</v>
      </c>
      <c r="S68" s="9"/>
      <c r="T68" s="10"/>
      <c r="U68" s="9"/>
      <c r="V68" s="10"/>
      <c r="W68" s="9"/>
      <c r="X68" s="10"/>
    </row>
    <row r="69" spans="1:24" x14ac:dyDescent="0.25">
      <c r="A69" s="9">
        <v>3.3999999999999997E-7</v>
      </c>
      <c r="B69" s="10">
        <v>5.1856040954589801E-6</v>
      </c>
      <c r="C69" s="10">
        <v>6.2882900238037101E-6</v>
      </c>
      <c r="D69" s="10">
        <v>5.3644180297851596E-6</v>
      </c>
      <c r="S69" s="9"/>
      <c r="T69" s="10"/>
      <c r="U69" s="9"/>
      <c r="V69" s="10"/>
      <c r="W69" s="9"/>
      <c r="X69" s="10"/>
    </row>
    <row r="70" spans="1:24" x14ac:dyDescent="0.25">
      <c r="A70" s="9">
        <v>3.5999999999999999E-7</v>
      </c>
      <c r="B70" s="10">
        <v>5.57303428649902E-6</v>
      </c>
      <c r="C70" s="10">
        <v>6.7055225372314504E-6</v>
      </c>
      <c r="D70" s="10">
        <v>5.7816505432128898E-6</v>
      </c>
      <c r="S70" s="9"/>
      <c r="T70" s="10"/>
      <c r="U70" s="9"/>
      <c r="V70" s="10"/>
      <c r="W70" s="9"/>
      <c r="X70" s="10"/>
    </row>
    <row r="71" spans="1:24" x14ac:dyDescent="0.25">
      <c r="A71" s="9">
        <v>3.8000000000000001E-7</v>
      </c>
      <c r="B71" s="10">
        <v>6.7651271820068402E-6</v>
      </c>
      <c r="C71" s="10">
        <v>7.7486038208007796E-6</v>
      </c>
      <c r="D71" s="10">
        <v>6.9439411163330104E-6</v>
      </c>
      <c r="S71" s="9"/>
      <c r="T71" s="10"/>
      <c r="U71" s="9"/>
      <c r="V71" s="10"/>
      <c r="W71" s="9"/>
      <c r="X71" s="10"/>
    </row>
    <row r="72" spans="1:24" x14ac:dyDescent="0.25">
      <c r="A72" s="9">
        <v>3.9999999999999998E-7</v>
      </c>
      <c r="B72" s="10">
        <v>6.9737434387206997E-6</v>
      </c>
      <c r="C72" s="10">
        <v>7.6889991760253906E-6</v>
      </c>
      <c r="D72" s="10">
        <v>7.2419643402099601E-6</v>
      </c>
      <c r="S72" s="9"/>
      <c r="T72" s="10"/>
      <c r="U72" s="9"/>
      <c r="V72" s="10"/>
      <c r="W72" s="9"/>
      <c r="X72" s="10"/>
    </row>
    <row r="73" spans="1:24" x14ac:dyDescent="0.25">
      <c r="A73" s="9">
        <v>4.2E-7</v>
      </c>
      <c r="B73" s="10">
        <v>7.2419643402099601E-6</v>
      </c>
      <c r="C73" s="10">
        <v>7.8380107879638706E-6</v>
      </c>
      <c r="D73" s="10">
        <v>7.6591968536377004E-6</v>
      </c>
      <c r="S73" s="9"/>
      <c r="T73" s="10"/>
      <c r="U73" s="9"/>
      <c r="V73" s="10"/>
      <c r="W73" s="9"/>
      <c r="X73" s="10"/>
    </row>
    <row r="74" spans="1:24" x14ac:dyDescent="0.25">
      <c r="A74" s="9">
        <v>4.4000000000000002E-7</v>
      </c>
      <c r="B74" s="10">
        <v>7.2419643402099601E-6</v>
      </c>
      <c r="C74" s="10">
        <v>8.73208045959473E-6</v>
      </c>
      <c r="D74" s="10">
        <v>7.9870223999023404E-6</v>
      </c>
      <c r="S74" s="9"/>
      <c r="T74" s="10"/>
      <c r="U74" s="9"/>
      <c r="V74" s="10"/>
      <c r="W74" s="9"/>
      <c r="X74" s="10"/>
    </row>
    <row r="75" spans="1:24" x14ac:dyDescent="0.25">
      <c r="A75" s="9">
        <v>4.5999999999999999E-7</v>
      </c>
      <c r="B75" s="10">
        <v>7.7188014984130893E-6</v>
      </c>
      <c r="C75" s="10">
        <v>8.8214874267578108E-6</v>
      </c>
      <c r="D75" s="10">
        <v>7.9572200775146501E-6</v>
      </c>
      <c r="S75" s="9"/>
      <c r="T75" s="10"/>
      <c r="U75" s="9"/>
      <c r="V75" s="10"/>
      <c r="W75" s="9"/>
      <c r="X75" s="10"/>
    </row>
    <row r="76" spans="1:24" x14ac:dyDescent="0.25">
      <c r="A76" s="9">
        <v>4.7999999999999996E-7</v>
      </c>
      <c r="B76" s="10">
        <v>7.62939453125E-6</v>
      </c>
      <c r="C76" s="10">
        <v>9.5665454864502004E-6</v>
      </c>
      <c r="D76" s="10">
        <v>8.4638595581054704E-6</v>
      </c>
      <c r="S76" s="9"/>
      <c r="T76" s="10"/>
      <c r="U76" s="9"/>
      <c r="V76" s="10"/>
      <c r="W76" s="9"/>
      <c r="X76" s="10"/>
    </row>
    <row r="77" spans="1:24" x14ac:dyDescent="0.25">
      <c r="A77" s="9">
        <v>4.9999999999999998E-7</v>
      </c>
      <c r="B77" s="10">
        <v>7.5995922088622996E-6</v>
      </c>
      <c r="C77" s="10">
        <v>1.00433826446533E-5</v>
      </c>
      <c r="D77" s="10">
        <v>9.2983245849609392E-6</v>
      </c>
      <c r="S77" s="9"/>
      <c r="T77" s="10"/>
      <c r="U77" s="9"/>
      <c r="V77" s="10"/>
      <c r="W77" s="9"/>
      <c r="X77" s="10"/>
    </row>
    <row r="78" spans="1:24" x14ac:dyDescent="0.25">
      <c r="A78" s="9">
        <v>5.2E-7</v>
      </c>
      <c r="B78" s="10">
        <v>8.2850456237793003E-6</v>
      </c>
      <c r="C78" s="10">
        <v>1.0639429092407199E-5</v>
      </c>
      <c r="D78" s="10">
        <v>8.9704990386962908E-6</v>
      </c>
      <c r="S78" s="9"/>
      <c r="T78" s="10"/>
      <c r="U78" s="9"/>
      <c r="V78" s="10"/>
      <c r="W78" s="9"/>
      <c r="X78" s="10"/>
    </row>
    <row r="79" spans="1:24" x14ac:dyDescent="0.25">
      <c r="A79" s="9">
        <v>5.4000000000000002E-7</v>
      </c>
      <c r="B79" s="10">
        <v>9.0301036834716797E-6</v>
      </c>
      <c r="C79" s="10">
        <v>1.0877847671508799E-5</v>
      </c>
      <c r="D79" s="10">
        <v>1.0222196578979501E-5</v>
      </c>
      <c r="S79" s="9"/>
      <c r="T79" s="10"/>
      <c r="U79" s="9"/>
      <c r="V79" s="10"/>
      <c r="W79" s="9"/>
      <c r="X79" s="10"/>
    </row>
    <row r="80" spans="1:24" x14ac:dyDescent="0.25">
      <c r="A80" s="9">
        <v>5.6000000000000004E-7</v>
      </c>
      <c r="B80" s="10">
        <v>9.1493129730224592E-6</v>
      </c>
      <c r="C80" s="10">
        <v>1.1146068572997999E-5</v>
      </c>
      <c r="D80" s="10">
        <v>1.04010105133057E-5</v>
      </c>
      <c r="S80" s="9"/>
      <c r="T80" s="10"/>
      <c r="U80" s="9"/>
      <c r="V80" s="10"/>
      <c r="W80" s="9"/>
      <c r="X80" s="10"/>
    </row>
    <row r="81" spans="1:24" x14ac:dyDescent="0.25">
      <c r="A81" s="9">
        <v>5.7999999999999995E-7</v>
      </c>
      <c r="B81" s="10">
        <v>1.00433826446533E-5</v>
      </c>
      <c r="C81" s="10">
        <v>1.15633010864258E-5</v>
      </c>
      <c r="D81" s="10">
        <v>1.04606151580811E-5</v>
      </c>
      <c r="S81" s="9"/>
      <c r="T81" s="10"/>
      <c r="U81" s="9"/>
      <c r="V81" s="10"/>
      <c r="W81" s="9"/>
      <c r="X81" s="10"/>
    </row>
    <row r="82" spans="1:24" x14ac:dyDescent="0.25">
      <c r="A82" s="9">
        <v>5.9999999999999997E-7</v>
      </c>
      <c r="B82" s="10">
        <v>1.0251998901367199E-5</v>
      </c>
      <c r="C82" s="10">
        <v>1.2040138244628899E-5</v>
      </c>
      <c r="D82" s="10">
        <v>1.10268592834473E-5</v>
      </c>
      <c r="S82" s="9"/>
      <c r="T82" s="10"/>
      <c r="U82" s="9"/>
      <c r="V82" s="10"/>
      <c r="W82" s="9"/>
      <c r="X82" s="10"/>
    </row>
    <row r="83" spans="1:24" x14ac:dyDescent="0.25">
      <c r="A83" s="9">
        <v>6.1999999999999999E-7</v>
      </c>
      <c r="B83" s="10">
        <v>1.06692314147949E-5</v>
      </c>
      <c r="C83" s="10">
        <v>1.27255916595459E-5</v>
      </c>
      <c r="D83" s="10">
        <v>1.1354684829711901E-5</v>
      </c>
      <c r="S83" s="9"/>
      <c r="T83" s="10"/>
      <c r="U83" s="9"/>
      <c r="V83" s="10"/>
      <c r="W83" s="9"/>
      <c r="X83" s="10"/>
    </row>
    <row r="84" spans="1:24" x14ac:dyDescent="0.25">
      <c r="A84" s="9">
        <v>6.4000000000000001E-7</v>
      </c>
      <c r="B84" s="10">
        <v>1.0490417480468801E-5</v>
      </c>
      <c r="C84" s="10">
        <v>1.24871730804443E-5</v>
      </c>
      <c r="D84" s="10">
        <v>1.1742115020752001E-5</v>
      </c>
      <c r="S84" s="9"/>
      <c r="T84" s="10"/>
      <c r="U84" s="9"/>
      <c r="V84" s="10"/>
      <c r="W84" s="9"/>
      <c r="X84" s="10"/>
    </row>
    <row r="85" spans="1:24" x14ac:dyDescent="0.25">
      <c r="A85" s="9">
        <v>6.6000000000000003E-7</v>
      </c>
      <c r="B85" s="10">
        <v>1.1503696441650401E-5</v>
      </c>
      <c r="C85" s="10">
        <v>1.2516975402832001E-5</v>
      </c>
      <c r="D85" s="10">
        <v>1.26063823699951E-5</v>
      </c>
      <c r="S85" s="9"/>
      <c r="T85" s="10"/>
      <c r="U85" s="9"/>
      <c r="V85" s="10"/>
      <c r="W85" s="9"/>
      <c r="X85" s="10"/>
    </row>
    <row r="86" spans="1:24" x14ac:dyDescent="0.25">
      <c r="A86" s="9">
        <v>6.7999999999999995E-7</v>
      </c>
      <c r="B86" s="10">
        <v>1.20699405670166E-5</v>
      </c>
      <c r="C86" s="10">
        <v>1.38580799102783E-5</v>
      </c>
      <c r="D86" s="10">
        <v>1.3142824172973601E-5</v>
      </c>
      <c r="S86" s="9"/>
      <c r="T86" s="10"/>
      <c r="U86" s="9"/>
      <c r="V86" s="10"/>
      <c r="W86" s="9"/>
      <c r="X86" s="10"/>
    </row>
    <row r="87" spans="1:24" x14ac:dyDescent="0.25">
      <c r="A87" s="9">
        <v>6.9999999999999997E-7</v>
      </c>
      <c r="B87" s="10">
        <v>1.21891498565674E-5</v>
      </c>
      <c r="C87" s="10">
        <v>1.4185905456542999E-5</v>
      </c>
      <c r="D87" s="10">
        <v>1.35898590087891E-5</v>
      </c>
      <c r="S87" s="9"/>
      <c r="T87" s="10"/>
      <c r="U87" s="9"/>
      <c r="V87" s="10"/>
      <c r="W87" s="9"/>
      <c r="X87" s="10"/>
    </row>
    <row r="88" spans="1:24" x14ac:dyDescent="0.25">
      <c r="A88" s="9">
        <v>7.1999999999999999E-7</v>
      </c>
      <c r="B88" s="10">
        <v>1.27255916595459E-5</v>
      </c>
      <c r="C88" s="10">
        <v>1.4573335647582999E-5</v>
      </c>
      <c r="D88" s="10">
        <v>1.36196613311768E-5</v>
      </c>
      <c r="S88" s="9"/>
      <c r="T88" s="10"/>
      <c r="U88" s="9"/>
      <c r="V88" s="10"/>
      <c r="W88" s="9"/>
      <c r="X88" s="10"/>
    </row>
    <row r="89" spans="1:24" x14ac:dyDescent="0.25">
      <c r="A89" s="9">
        <v>7.4000000000000001E-7</v>
      </c>
      <c r="B89" s="10">
        <v>1.33812427520752E-5</v>
      </c>
      <c r="C89" s="10">
        <v>1.4662742614746101E-5</v>
      </c>
      <c r="D89" s="10">
        <v>1.37388706207275E-5</v>
      </c>
      <c r="S89" s="9"/>
      <c r="T89" s="10"/>
      <c r="U89" s="9"/>
      <c r="V89" s="10"/>
      <c r="W89" s="9"/>
      <c r="X89" s="10"/>
    </row>
    <row r="90" spans="1:24" x14ac:dyDescent="0.25">
      <c r="A90" s="9">
        <v>7.6000000000000003E-7</v>
      </c>
      <c r="B90" s="10">
        <v>1.3202428817749E-5</v>
      </c>
      <c r="C90" s="10">
        <v>1.49905681610107E-5</v>
      </c>
      <c r="D90" s="10">
        <v>1.42455101013184E-5</v>
      </c>
      <c r="S90" s="9"/>
      <c r="T90" s="10"/>
      <c r="U90" s="9"/>
      <c r="V90" s="10"/>
      <c r="W90" s="9"/>
      <c r="X90" s="10"/>
    </row>
    <row r="91" spans="1:24" x14ac:dyDescent="0.25">
      <c r="A91" s="9">
        <v>7.8000000000000005E-7</v>
      </c>
      <c r="B91" s="10">
        <v>1.31130218505859E-5</v>
      </c>
      <c r="C91" s="10">
        <v>1.5884637832641602E-5</v>
      </c>
      <c r="D91" s="10">
        <v>1.43647193908691E-5</v>
      </c>
      <c r="S91" s="9"/>
      <c r="T91" s="10"/>
      <c r="U91" s="9"/>
      <c r="V91" s="10"/>
      <c r="W91" s="9"/>
      <c r="X91" s="10"/>
    </row>
    <row r="92" spans="1:24" x14ac:dyDescent="0.25">
      <c r="A92" s="9">
        <v>7.9999999999999996E-7</v>
      </c>
      <c r="B92" s="10">
        <v>1.42157077789307E-5</v>
      </c>
      <c r="C92" s="10">
        <v>1.61528587341309E-5</v>
      </c>
      <c r="D92" s="10">
        <v>1.5348196029663099E-5</v>
      </c>
      <c r="S92" s="9"/>
      <c r="T92" s="10"/>
      <c r="U92" s="9"/>
      <c r="V92" s="10"/>
      <c r="W92" s="9"/>
      <c r="X92" s="10"/>
    </row>
    <row r="93" spans="1:24" x14ac:dyDescent="0.25">
      <c r="A93" s="9">
        <v>8.1999999999999998E-7</v>
      </c>
      <c r="B93" s="10">
        <v>1.43945217132568E-5</v>
      </c>
      <c r="C93" s="10">
        <v>1.6778707504272502E-5</v>
      </c>
      <c r="D93" s="10">
        <v>1.5795230865478499E-5</v>
      </c>
      <c r="S93" s="9"/>
      <c r="T93" s="10"/>
      <c r="U93" s="9"/>
      <c r="V93" s="10"/>
      <c r="W93" s="9"/>
      <c r="X93" s="10"/>
    </row>
    <row r="94" spans="1:24" x14ac:dyDescent="0.25">
      <c r="A94" s="9">
        <v>8.4E-7</v>
      </c>
      <c r="B94" s="10">
        <v>1.47521495819092E-5</v>
      </c>
      <c r="C94" s="10">
        <v>1.7046928405761698E-5</v>
      </c>
      <c r="D94" s="10">
        <v>1.56760215759277E-5</v>
      </c>
      <c r="S94" s="9"/>
      <c r="T94" s="10"/>
      <c r="U94" s="9"/>
      <c r="V94" s="10"/>
      <c r="W94" s="9"/>
      <c r="X94" s="10"/>
    </row>
    <row r="95" spans="1:24" x14ac:dyDescent="0.25">
      <c r="A95" s="9">
        <v>8.6000000000000002E-7</v>
      </c>
      <c r="B95" s="10">
        <v>1.46031379699707E-5</v>
      </c>
      <c r="C95" s="10">
        <v>1.7046928405761698E-5</v>
      </c>
      <c r="D95" s="10">
        <v>1.6897916793823202E-5</v>
      </c>
      <c r="S95" s="9"/>
      <c r="T95" s="10"/>
      <c r="U95" s="9"/>
      <c r="V95" s="10"/>
      <c r="W95" s="9"/>
      <c r="X95" s="10"/>
    </row>
    <row r="96" spans="1:24" x14ac:dyDescent="0.25">
      <c r="A96" s="9">
        <v>8.8000000000000004E-7</v>
      </c>
      <c r="B96" s="10">
        <v>1.46031379699707E-5</v>
      </c>
      <c r="C96" s="10">
        <v>1.8119812011718801E-5</v>
      </c>
      <c r="D96" s="10">
        <v>1.6868114471435499E-5</v>
      </c>
      <c r="S96" s="9"/>
      <c r="T96" s="10"/>
      <c r="U96" s="9"/>
      <c r="V96" s="10"/>
      <c r="W96" s="9"/>
      <c r="X96" s="10"/>
    </row>
    <row r="97" spans="1:24" x14ac:dyDescent="0.25">
      <c r="A97" s="9">
        <v>8.9999999999999996E-7</v>
      </c>
      <c r="B97" s="10">
        <v>1.5705823898315399E-5</v>
      </c>
      <c r="C97" s="10">
        <v>1.85668468475342E-5</v>
      </c>
      <c r="D97" s="10">
        <v>1.7493963241577101E-5</v>
      </c>
      <c r="S97" s="9"/>
      <c r="T97" s="10"/>
      <c r="U97" s="9"/>
      <c r="V97" s="10"/>
      <c r="W97" s="9"/>
      <c r="X97" s="10"/>
    </row>
    <row r="98" spans="1:24" x14ac:dyDescent="0.25">
      <c r="A98" s="9">
        <v>9.1999999999999998E-7</v>
      </c>
      <c r="B98" s="10">
        <v>1.5795230865478499E-5</v>
      </c>
      <c r="C98" s="10">
        <v>1.8745660781860399E-5</v>
      </c>
      <c r="D98" s="10">
        <v>1.7493963241577101E-5</v>
      </c>
      <c r="S98" s="9"/>
      <c r="T98" s="10"/>
      <c r="U98" s="9"/>
      <c r="V98" s="10"/>
      <c r="W98" s="9"/>
      <c r="X98" s="10"/>
    </row>
    <row r="99" spans="1:24" x14ac:dyDescent="0.25">
      <c r="A99" s="9">
        <v>9.4E-7</v>
      </c>
      <c r="B99" s="10">
        <v>1.6719102859497101E-5</v>
      </c>
      <c r="C99" s="10">
        <v>1.9192695617675802E-5</v>
      </c>
      <c r="D99" s="10">
        <v>1.8209218978881799E-5</v>
      </c>
      <c r="S99" s="9"/>
      <c r="T99" s="10"/>
      <c r="U99" s="9"/>
      <c r="V99" s="10"/>
      <c r="W99" s="9"/>
      <c r="X99" s="10"/>
    </row>
    <row r="100" spans="1:24" x14ac:dyDescent="0.25">
      <c r="A100" s="9">
        <v>9.5999999999999991E-7</v>
      </c>
      <c r="B100" s="10">
        <v>1.69277191162109E-5</v>
      </c>
      <c r="C100" s="10">
        <v>1.9371509552002001E-5</v>
      </c>
      <c r="D100" s="10">
        <v>1.9073486328125E-5</v>
      </c>
      <c r="S100" s="9"/>
      <c r="T100" s="10"/>
      <c r="U100" s="9"/>
      <c r="V100" s="10"/>
      <c r="W100" s="9"/>
      <c r="X100" s="10"/>
    </row>
    <row r="101" spans="1:24" x14ac:dyDescent="0.25">
      <c r="A101" s="9">
        <v>9.7999999999999993E-7</v>
      </c>
      <c r="B101" s="10">
        <v>1.69277191162109E-5</v>
      </c>
      <c r="C101" s="10">
        <v>2.0205974578857402E-5</v>
      </c>
      <c r="D101" s="10">
        <v>1.8894672393798801E-5</v>
      </c>
      <c r="S101" s="9"/>
      <c r="T101" s="10"/>
      <c r="U101" s="9"/>
      <c r="V101" s="10"/>
      <c r="W101" s="9"/>
      <c r="X101" s="10"/>
    </row>
    <row r="102" spans="1:24" x14ac:dyDescent="0.25">
      <c r="A102" s="9">
        <v>9.9999999999999995E-7</v>
      </c>
      <c r="B102" s="10">
        <v>1.7344951629638699E-5</v>
      </c>
      <c r="C102" s="10">
        <v>2.0921230316162099E-5</v>
      </c>
      <c r="D102" s="10">
        <v>1.9103288650512699E-5</v>
      </c>
      <c r="S102" s="9"/>
      <c r="T102" s="10"/>
      <c r="U102" s="9"/>
      <c r="V102" s="10"/>
      <c r="W102" s="9"/>
      <c r="X102" s="10"/>
    </row>
    <row r="103" spans="1:24" x14ac:dyDescent="0.25">
      <c r="S103" s="9"/>
      <c r="T103" s="10"/>
      <c r="U103" s="9"/>
      <c r="V103" s="10"/>
      <c r="W103" s="9"/>
      <c r="X103" s="10"/>
    </row>
    <row r="104" spans="1:24" x14ac:dyDescent="0.25">
      <c r="S104" s="9"/>
      <c r="T104" s="10"/>
      <c r="U104" s="9"/>
      <c r="V104" s="10"/>
      <c r="W104" s="9"/>
      <c r="X104" s="10"/>
    </row>
    <row r="105" spans="1:24" x14ac:dyDescent="0.25">
      <c r="S105" s="9"/>
      <c r="T105" s="10"/>
      <c r="U105" s="9"/>
      <c r="V105" s="10"/>
      <c r="W105" s="9"/>
      <c r="X105" s="10"/>
    </row>
    <row r="106" spans="1:24" x14ac:dyDescent="0.25">
      <c r="S106" s="9"/>
      <c r="T106" s="10"/>
      <c r="U106" s="9"/>
      <c r="V106" s="10"/>
      <c r="W106" s="9"/>
      <c r="X106" s="10"/>
    </row>
    <row r="107" spans="1:24" x14ac:dyDescent="0.25">
      <c r="S107" s="9"/>
      <c r="T107" s="10"/>
      <c r="U107" s="9"/>
      <c r="V107" s="10"/>
      <c r="W107" s="9"/>
      <c r="X107" s="10"/>
    </row>
    <row r="108" spans="1:24" x14ac:dyDescent="0.25">
      <c r="S108" s="9"/>
      <c r="T108" s="10"/>
      <c r="U108" s="9"/>
      <c r="V108" s="10"/>
      <c r="W108" s="9"/>
      <c r="X108" s="10"/>
    </row>
    <row r="109" spans="1:24" x14ac:dyDescent="0.25">
      <c r="S109" s="9"/>
      <c r="T109" s="10"/>
      <c r="U109" s="9"/>
      <c r="V109" s="10"/>
      <c r="W109" s="9"/>
      <c r="X109" s="10"/>
    </row>
    <row r="110" spans="1:24" x14ac:dyDescent="0.25">
      <c r="S110" s="9"/>
      <c r="T110" s="10"/>
      <c r="U110" s="9"/>
      <c r="V110" s="10"/>
      <c r="W110" s="9"/>
      <c r="X110" s="10"/>
    </row>
    <row r="111" spans="1:24" x14ac:dyDescent="0.25">
      <c r="S111" s="9"/>
      <c r="T111" s="10"/>
      <c r="U111" s="9"/>
      <c r="V111" s="10"/>
      <c r="W111" s="9"/>
      <c r="X111" s="10"/>
    </row>
    <row r="112" spans="1:24" x14ac:dyDescent="0.25">
      <c r="S112" s="9"/>
      <c r="T112" s="10"/>
      <c r="U112" s="9"/>
      <c r="V112" s="10"/>
      <c r="W112" s="9"/>
      <c r="X112" s="10"/>
    </row>
    <row r="113" spans="19:24" x14ac:dyDescent="0.25">
      <c r="S113" s="9"/>
      <c r="T113" s="10"/>
      <c r="U113" s="9"/>
      <c r="V113" s="10"/>
      <c r="W113" s="9"/>
      <c r="X113" s="10"/>
    </row>
    <row r="114" spans="19:24" x14ac:dyDescent="0.25">
      <c r="S114" s="9"/>
      <c r="T114" s="10"/>
      <c r="U114" s="9"/>
      <c r="V114" s="10"/>
      <c r="W114" s="9"/>
      <c r="X114" s="10"/>
    </row>
    <row r="115" spans="19:24" x14ac:dyDescent="0.25">
      <c r="S115" s="9"/>
      <c r="T115" s="10"/>
      <c r="U115" s="9"/>
      <c r="V115" s="10"/>
      <c r="W115" s="9"/>
      <c r="X115" s="10"/>
    </row>
    <row r="116" spans="19:24" x14ac:dyDescent="0.25">
      <c r="S116" s="9"/>
      <c r="T116" s="10"/>
      <c r="U116" s="9"/>
      <c r="V116" s="10"/>
      <c r="W116" s="9"/>
      <c r="X116" s="10"/>
    </row>
    <row r="117" spans="19:24" x14ac:dyDescent="0.25">
      <c r="S117" s="9"/>
      <c r="T117" s="10"/>
      <c r="U117" s="9"/>
      <c r="V117" s="10"/>
      <c r="W117" s="9"/>
      <c r="X117" s="10"/>
    </row>
    <row r="118" spans="19:24" x14ac:dyDescent="0.25">
      <c r="S118" s="9"/>
      <c r="T118" s="10"/>
      <c r="U118" s="9"/>
      <c r="V118" s="10"/>
      <c r="W118" s="9"/>
      <c r="X118" s="10"/>
    </row>
    <row r="119" spans="19:24" x14ac:dyDescent="0.25">
      <c r="S119" s="9"/>
      <c r="T119" s="10"/>
      <c r="U119" s="9"/>
      <c r="V119" s="10"/>
      <c r="W119" s="9"/>
      <c r="X119" s="10"/>
    </row>
    <row r="120" spans="19:24" x14ac:dyDescent="0.25">
      <c r="S120" s="9"/>
      <c r="T120" s="10"/>
      <c r="U120" s="9"/>
      <c r="V120" s="10"/>
      <c r="W120" s="9"/>
      <c r="X120" s="10"/>
    </row>
    <row r="121" spans="19:24" x14ac:dyDescent="0.25">
      <c r="S121" s="9"/>
      <c r="T121" s="10"/>
      <c r="U121" s="9"/>
      <c r="V121" s="10"/>
      <c r="W121" s="9"/>
      <c r="X121" s="10"/>
    </row>
    <row r="122" spans="19:24" x14ac:dyDescent="0.25">
      <c r="S122" s="9"/>
      <c r="T122" s="10"/>
      <c r="U122" s="9"/>
      <c r="V122" s="10"/>
      <c r="W122" s="9"/>
      <c r="X122" s="10"/>
    </row>
    <row r="123" spans="19:24" x14ac:dyDescent="0.25">
      <c r="S123" s="9"/>
      <c r="T123" s="10"/>
      <c r="U123" s="9"/>
      <c r="V123" s="10"/>
      <c r="W123" s="9"/>
      <c r="X123" s="10"/>
    </row>
    <row r="124" spans="19:24" x14ac:dyDescent="0.25">
      <c r="S124" s="9"/>
      <c r="T124" s="10"/>
      <c r="U124" s="9"/>
      <c r="V124" s="10"/>
      <c r="W124" s="9"/>
      <c r="X124" s="10"/>
    </row>
    <row r="125" spans="19:24" x14ac:dyDescent="0.25">
      <c r="S125" s="9"/>
      <c r="T125" s="10"/>
      <c r="U125" s="9"/>
      <c r="V125" s="10"/>
      <c r="W125" s="9"/>
      <c r="X125" s="10"/>
    </row>
    <row r="126" spans="19:24" x14ac:dyDescent="0.25">
      <c r="S126" s="9"/>
      <c r="T126" s="10"/>
      <c r="U126" s="9"/>
      <c r="V126" s="10"/>
      <c r="W126" s="9"/>
      <c r="X126" s="10"/>
    </row>
    <row r="127" spans="19:24" x14ac:dyDescent="0.25">
      <c r="S127" s="9"/>
      <c r="T127" s="10"/>
      <c r="U127" s="9"/>
      <c r="V127" s="10"/>
      <c r="W127" s="9"/>
      <c r="X127" s="10"/>
    </row>
    <row r="128" spans="19:24" x14ac:dyDescent="0.25">
      <c r="S128" s="9"/>
      <c r="T128" s="10"/>
      <c r="U128" s="9"/>
      <c r="V128" s="10"/>
      <c r="W128" s="9"/>
      <c r="X128" s="10"/>
    </row>
    <row r="129" spans="19:24" x14ac:dyDescent="0.25">
      <c r="S129" s="9"/>
      <c r="T129" s="10"/>
      <c r="U129" s="9"/>
      <c r="V129" s="10"/>
      <c r="W129" s="9"/>
      <c r="X129" s="10"/>
    </row>
    <row r="130" spans="19:24" x14ac:dyDescent="0.25">
      <c r="S130" s="9"/>
      <c r="T130" s="10"/>
      <c r="U130" s="9"/>
      <c r="V130" s="10"/>
      <c r="W130" s="9"/>
      <c r="X130" s="10"/>
    </row>
    <row r="131" spans="19:24" x14ac:dyDescent="0.25">
      <c r="S131" s="9"/>
      <c r="T131" s="10"/>
      <c r="U131" s="9"/>
      <c r="V131" s="10"/>
      <c r="W131" s="9"/>
      <c r="X131" s="10"/>
    </row>
    <row r="132" spans="19:24" x14ac:dyDescent="0.25">
      <c r="S132" s="9"/>
      <c r="T132" s="10"/>
      <c r="U132" s="9"/>
      <c r="V132" s="10"/>
      <c r="W132" s="9"/>
      <c r="X132" s="10"/>
    </row>
    <row r="133" spans="19:24" x14ac:dyDescent="0.25">
      <c r="S133" s="9"/>
      <c r="T133" s="10"/>
      <c r="U133" s="9"/>
      <c r="V133" s="10"/>
      <c r="W133" s="9"/>
      <c r="X133" s="10"/>
    </row>
    <row r="134" spans="19:24" x14ac:dyDescent="0.25">
      <c r="S134" s="9"/>
      <c r="T134" s="10"/>
      <c r="U134" s="9"/>
      <c r="V134" s="10"/>
      <c r="W134" s="9"/>
      <c r="X134" s="10"/>
    </row>
    <row r="135" spans="19:24" x14ac:dyDescent="0.25">
      <c r="S135" s="9"/>
      <c r="T135" s="10"/>
      <c r="U135" s="9"/>
      <c r="V135" s="10"/>
      <c r="W135" s="9"/>
      <c r="X135" s="10"/>
    </row>
    <row r="136" spans="19:24" x14ac:dyDescent="0.25">
      <c r="S136" s="9"/>
      <c r="T136" s="10"/>
      <c r="U136" s="9"/>
      <c r="V136" s="10"/>
      <c r="W136" s="9"/>
      <c r="X136" s="10"/>
    </row>
    <row r="137" spans="19:24" x14ac:dyDescent="0.25">
      <c r="S137" s="9"/>
      <c r="T137" s="10"/>
      <c r="U137" s="9"/>
      <c r="V137" s="10"/>
      <c r="W137" s="9"/>
      <c r="X137" s="10"/>
    </row>
    <row r="138" spans="19:24" x14ac:dyDescent="0.25">
      <c r="S138" s="9"/>
      <c r="T138" s="10"/>
      <c r="U138" s="9"/>
      <c r="V138" s="10"/>
      <c r="W138" s="9"/>
      <c r="X138" s="10"/>
    </row>
    <row r="139" spans="19:24" x14ac:dyDescent="0.25">
      <c r="S139" s="9"/>
      <c r="T139" s="10"/>
      <c r="U139" s="9"/>
      <c r="V139" s="10"/>
      <c r="W139" s="9"/>
      <c r="X139" s="10"/>
    </row>
    <row r="140" spans="19:24" x14ac:dyDescent="0.25">
      <c r="S140" s="9"/>
      <c r="T140" s="10"/>
      <c r="U140" s="9"/>
      <c r="V140" s="10"/>
      <c r="W140" s="9"/>
      <c r="X140" s="10"/>
    </row>
    <row r="141" spans="19:24" x14ac:dyDescent="0.25">
      <c r="S141" s="9"/>
      <c r="T141" s="10"/>
      <c r="U141" s="9"/>
      <c r="V141" s="10"/>
      <c r="W141" s="9"/>
      <c r="X141" s="10"/>
    </row>
    <row r="142" spans="19:24" x14ac:dyDescent="0.25">
      <c r="S142" s="9"/>
      <c r="T142" s="10"/>
      <c r="U142" s="9"/>
      <c r="V142" s="10"/>
      <c r="W142" s="9"/>
      <c r="X142" s="10"/>
    </row>
    <row r="143" spans="19:24" x14ac:dyDescent="0.25">
      <c r="S143" s="9"/>
      <c r="T143" s="10"/>
      <c r="U143" s="9"/>
      <c r="V143" s="10"/>
      <c r="W143" s="9"/>
      <c r="X143" s="10"/>
    </row>
    <row r="144" spans="19:24" x14ac:dyDescent="0.25">
      <c r="S144" s="9"/>
      <c r="T144" s="10"/>
      <c r="U144" s="9"/>
      <c r="V144" s="10"/>
      <c r="W144" s="9"/>
      <c r="X144" s="10"/>
    </row>
    <row r="145" spans="19:24" x14ac:dyDescent="0.25">
      <c r="S145" s="9"/>
      <c r="T145" s="10"/>
      <c r="U145" s="9"/>
      <c r="V145" s="10"/>
      <c r="W145" s="9"/>
      <c r="X145" s="10"/>
    </row>
    <row r="146" spans="19:24" x14ac:dyDescent="0.25">
      <c r="S146" s="9"/>
      <c r="T146" s="10"/>
      <c r="U146" s="9"/>
      <c r="V146" s="10"/>
      <c r="W146" s="9"/>
      <c r="X146" s="10"/>
    </row>
    <row r="147" spans="19:24" x14ac:dyDescent="0.25">
      <c r="S147" s="9"/>
      <c r="T147" s="10"/>
      <c r="U147" s="9"/>
      <c r="V147" s="10"/>
      <c r="W147" s="9"/>
      <c r="X147" s="10"/>
    </row>
    <row r="148" spans="19:24" x14ac:dyDescent="0.25">
      <c r="S148" s="9"/>
      <c r="T148" s="10"/>
      <c r="U148" s="9"/>
      <c r="V148" s="10"/>
      <c r="W148" s="9"/>
      <c r="X148" s="10"/>
    </row>
    <row r="149" spans="19:24" x14ac:dyDescent="0.25">
      <c r="S149" s="9"/>
      <c r="T149" s="10"/>
      <c r="U149" s="9"/>
      <c r="V149" s="10"/>
      <c r="W149" s="9"/>
      <c r="X149" s="10"/>
    </row>
    <row r="150" spans="19:24" x14ac:dyDescent="0.25">
      <c r="S150" s="9"/>
      <c r="T150" s="10"/>
      <c r="U150" s="9"/>
      <c r="V150" s="10"/>
      <c r="W150" s="9"/>
      <c r="X150" s="10"/>
    </row>
    <row r="151" spans="19:24" x14ac:dyDescent="0.25">
      <c r="S151" s="9"/>
      <c r="T151" s="10"/>
      <c r="U151" s="9"/>
      <c r="V151" s="10"/>
      <c r="W151" s="9"/>
      <c r="X151" s="10"/>
    </row>
    <row r="152" spans="19:24" x14ac:dyDescent="0.25">
      <c r="S152" s="9"/>
      <c r="T152" s="10"/>
      <c r="U152" s="9"/>
      <c r="V152" s="10"/>
      <c r="W152" s="9"/>
      <c r="X152" s="10"/>
    </row>
    <row r="153" spans="19:24" x14ac:dyDescent="0.25">
      <c r="S153" s="9"/>
      <c r="T153" s="10"/>
      <c r="U153" s="9"/>
      <c r="V153" s="10"/>
      <c r="W153" s="9"/>
      <c r="X153" s="10"/>
    </row>
    <row r="154" spans="19:24" x14ac:dyDescent="0.25">
      <c r="S154" s="9"/>
      <c r="T154" s="10"/>
      <c r="U154" s="9"/>
      <c r="V154" s="10"/>
      <c r="W154" s="9"/>
      <c r="X154" s="10"/>
    </row>
    <row r="155" spans="19:24" x14ac:dyDescent="0.25">
      <c r="S155" s="9"/>
      <c r="T155" s="10"/>
      <c r="U155" s="9"/>
      <c r="V155" s="10"/>
      <c r="W155" s="9"/>
      <c r="X155" s="10"/>
    </row>
    <row r="156" spans="19:24" x14ac:dyDescent="0.25">
      <c r="S156" s="9"/>
      <c r="T156" s="10"/>
      <c r="U156" s="9"/>
      <c r="V156" s="10"/>
      <c r="W156" s="9"/>
      <c r="X156" s="10"/>
    </row>
    <row r="157" spans="19:24" x14ac:dyDescent="0.25">
      <c r="S157" s="9"/>
      <c r="T157" s="10"/>
      <c r="U157" s="9"/>
      <c r="V157" s="10"/>
      <c r="W157" s="9"/>
      <c r="X157" s="10"/>
    </row>
    <row r="158" spans="19:24" x14ac:dyDescent="0.25">
      <c r="S158" s="9"/>
      <c r="T158" s="10"/>
      <c r="U158" s="9"/>
      <c r="V158" s="10"/>
      <c r="W158" s="9"/>
      <c r="X158" s="10"/>
    </row>
    <row r="159" spans="19:24" x14ac:dyDescent="0.25">
      <c r="S159" s="9"/>
      <c r="T159" s="10"/>
      <c r="U159" s="9"/>
      <c r="V159" s="10"/>
      <c r="W159" s="9"/>
      <c r="X159" s="10"/>
    </row>
    <row r="160" spans="19:24" x14ac:dyDescent="0.25">
      <c r="S160" s="9"/>
      <c r="T160" s="10"/>
      <c r="U160" s="9"/>
      <c r="V160" s="10"/>
      <c r="W160" s="9"/>
      <c r="X160" s="10"/>
    </row>
    <row r="161" spans="19:24" x14ac:dyDescent="0.25">
      <c r="S161" s="9"/>
      <c r="T161" s="10"/>
      <c r="U161" s="9"/>
      <c r="V161" s="10"/>
      <c r="W161" s="9"/>
      <c r="X161" s="10"/>
    </row>
    <row r="162" spans="19:24" x14ac:dyDescent="0.25">
      <c r="S162" s="9"/>
      <c r="T162" s="10"/>
      <c r="U162" s="9"/>
      <c r="V162" s="10"/>
      <c r="W162" s="9"/>
      <c r="X162" s="10"/>
    </row>
    <row r="163" spans="19:24" x14ac:dyDescent="0.25">
      <c r="S163" s="9"/>
      <c r="T163" s="10"/>
      <c r="U163" s="9"/>
      <c r="V163" s="10"/>
      <c r="W163" s="9"/>
      <c r="X163" s="10"/>
    </row>
    <row r="164" spans="19:24" x14ac:dyDescent="0.25">
      <c r="S164" s="9"/>
      <c r="T164" s="10"/>
      <c r="U164" s="9"/>
      <c r="V164" s="10"/>
      <c r="W164" s="9"/>
      <c r="X164" s="10"/>
    </row>
    <row r="165" spans="19:24" x14ac:dyDescent="0.25">
      <c r="S165" s="9"/>
      <c r="T165" s="10"/>
      <c r="U165" s="9"/>
      <c r="V165" s="10"/>
      <c r="W165" s="9"/>
      <c r="X165" s="10"/>
    </row>
    <row r="166" spans="19:24" x14ac:dyDescent="0.25">
      <c r="S166" s="9"/>
      <c r="T166" s="10"/>
      <c r="U166" s="9"/>
      <c r="V166" s="10"/>
      <c r="W166" s="9"/>
      <c r="X166" s="10"/>
    </row>
    <row r="167" spans="19:24" x14ac:dyDescent="0.25">
      <c r="S167" s="9"/>
      <c r="T167" s="10"/>
      <c r="U167" s="9"/>
      <c r="V167" s="10"/>
      <c r="W167" s="9"/>
      <c r="X167" s="10"/>
    </row>
    <row r="168" spans="19:24" x14ac:dyDescent="0.25">
      <c r="S168" s="9"/>
      <c r="T168" s="10"/>
      <c r="U168" s="9"/>
      <c r="V168" s="10"/>
      <c r="W168" s="9"/>
      <c r="X168" s="10"/>
    </row>
    <row r="169" spans="19:24" x14ac:dyDescent="0.25">
      <c r="S169" s="9"/>
      <c r="T169" s="10"/>
      <c r="U169" s="9"/>
      <c r="V169" s="10"/>
      <c r="W169" s="9"/>
      <c r="X169" s="10"/>
    </row>
    <row r="170" spans="19:24" x14ac:dyDescent="0.25">
      <c r="S170" s="9"/>
      <c r="T170" s="10"/>
      <c r="U170" s="9"/>
      <c r="V170" s="10"/>
      <c r="W170" s="9"/>
      <c r="X170" s="10"/>
    </row>
    <row r="171" spans="19:24" x14ac:dyDescent="0.25">
      <c r="S171" s="9"/>
      <c r="T171" s="10"/>
      <c r="U171" s="9"/>
      <c r="V171" s="10"/>
      <c r="W171" s="9"/>
      <c r="X171" s="10"/>
    </row>
    <row r="172" spans="19:24" x14ac:dyDescent="0.25">
      <c r="S172" s="9"/>
      <c r="T172" s="10"/>
      <c r="U172" s="9"/>
      <c r="V172" s="10"/>
      <c r="W172" s="9"/>
      <c r="X172" s="10"/>
    </row>
    <row r="173" spans="19:24" x14ac:dyDescent="0.25">
      <c r="S173" s="9"/>
      <c r="T173" s="10"/>
      <c r="U173" s="9"/>
      <c r="V173" s="10"/>
      <c r="W173" s="9"/>
      <c r="X173" s="10"/>
    </row>
    <row r="174" spans="19:24" x14ac:dyDescent="0.25">
      <c r="S174" s="9"/>
      <c r="T174" s="10"/>
      <c r="U174" s="9"/>
      <c r="V174" s="10"/>
      <c r="W174" s="9"/>
      <c r="X174" s="10"/>
    </row>
    <row r="175" spans="19:24" x14ac:dyDescent="0.25">
      <c r="S175" s="9"/>
      <c r="T175" s="10"/>
      <c r="U175" s="9"/>
      <c r="V175" s="10"/>
      <c r="W175" s="9"/>
      <c r="X175" s="10"/>
    </row>
    <row r="176" spans="19:24" x14ac:dyDescent="0.25">
      <c r="S176" s="9"/>
      <c r="T176" s="10"/>
      <c r="U176" s="9"/>
      <c r="V176" s="10"/>
      <c r="W176" s="9"/>
      <c r="X176" s="10"/>
    </row>
    <row r="177" spans="19:24" x14ac:dyDescent="0.25">
      <c r="S177" s="9"/>
      <c r="T177" s="10"/>
      <c r="U177" s="9"/>
      <c r="V177" s="10"/>
      <c r="W177" s="9"/>
      <c r="X177" s="10"/>
    </row>
    <row r="178" spans="19:24" x14ac:dyDescent="0.25">
      <c r="S178" s="9"/>
      <c r="T178" s="10"/>
      <c r="U178" s="9"/>
      <c r="V178" s="10"/>
      <c r="W178" s="9"/>
      <c r="X178" s="10"/>
    </row>
    <row r="179" spans="19:24" x14ac:dyDescent="0.25">
      <c r="S179" s="9"/>
      <c r="T179" s="10"/>
      <c r="U179" s="9"/>
      <c r="V179" s="10"/>
      <c r="W179" s="9"/>
      <c r="X179" s="10"/>
    </row>
    <row r="180" spans="19:24" x14ac:dyDescent="0.25">
      <c r="S180" s="9"/>
      <c r="T180" s="10"/>
      <c r="U180" s="9"/>
      <c r="V180" s="10"/>
      <c r="W180" s="9"/>
      <c r="X180" s="10"/>
    </row>
    <row r="181" spans="19:24" x14ac:dyDescent="0.25">
      <c r="S181" s="9"/>
      <c r="T181" s="10"/>
      <c r="U181" s="9"/>
      <c r="V181" s="10"/>
      <c r="W181" s="9"/>
      <c r="X181" s="10"/>
    </row>
    <row r="182" spans="19:24" x14ac:dyDescent="0.25">
      <c r="S182" s="9"/>
      <c r="T182" s="10"/>
      <c r="U182" s="9"/>
      <c r="V182" s="10"/>
      <c r="W182" s="9"/>
      <c r="X182" s="10"/>
    </row>
    <row r="183" spans="19:24" x14ac:dyDescent="0.25">
      <c r="S183" s="9"/>
      <c r="T183" s="10"/>
      <c r="U183" s="9"/>
      <c r="V183" s="10"/>
      <c r="W183" s="9"/>
      <c r="X183" s="10"/>
    </row>
    <row r="184" spans="19:24" x14ac:dyDescent="0.25">
      <c r="S184" s="9"/>
      <c r="T184" s="10"/>
      <c r="U184" s="9"/>
      <c r="V184" s="10"/>
      <c r="W184" s="9"/>
      <c r="X184" s="10"/>
    </row>
    <row r="185" spans="19:24" x14ac:dyDescent="0.25">
      <c r="S185" s="9"/>
      <c r="T185" s="10"/>
      <c r="U185" s="9"/>
      <c r="V185" s="10"/>
      <c r="W185" s="9"/>
      <c r="X185" s="10"/>
    </row>
    <row r="186" spans="19:24" x14ac:dyDescent="0.25">
      <c r="S186" s="9"/>
      <c r="T186" s="10"/>
      <c r="U186" s="9"/>
      <c r="V186" s="10"/>
      <c r="W186" s="9"/>
      <c r="X186" s="10"/>
    </row>
    <row r="187" spans="19:24" x14ac:dyDescent="0.25">
      <c r="S187" s="9"/>
      <c r="T187" s="10"/>
      <c r="U187" s="9"/>
      <c r="V187" s="10"/>
      <c r="W187" s="9"/>
      <c r="X187" s="10"/>
    </row>
    <row r="188" spans="19:24" x14ac:dyDescent="0.25">
      <c r="S188" s="9"/>
      <c r="T188" s="10"/>
      <c r="U188" s="9"/>
      <c r="V188" s="10"/>
      <c r="W188" s="9"/>
      <c r="X188" s="10"/>
    </row>
    <row r="189" spans="19:24" x14ac:dyDescent="0.25">
      <c r="S189" s="9"/>
      <c r="T189" s="10"/>
      <c r="U189" s="9"/>
      <c r="V189" s="10"/>
      <c r="W189" s="9"/>
      <c r="X189" s="10"/>
    </row>
    <row r="190" spans="19:24" x14ac:dyDescent="0.25">
      <c r="S190" s="9"/>
      <c r="T190" s="10"/>
      <c r="U190" s="9"/>
      <c r="V190" s="10"/>
      <c r="W190" s="9"/>
      <c r="X190" s="10"/>
    </row>
    <row r="191" spans="19:24" x14ac:dyDescent="0.25">
      <c r="S191" s="9"/>
      <c r="T191" s="10"/>
      <c r="U191" s="9"/>
      <c r="V191" s="10"/>
      <c r="W191" s="9"/>
      <c r="X191" s="10"/>
    </row>
    <row r="192" spans="19:24" x14ac:dyDescent="0.25">
      <c r="S192" s="9"/>
      <c r="T192" s="10"/>
      <c r="U192" s="9"/>
      <c r="V192" s="10"/>
      <c r="W192" s="9"/>
      <c r="X192" s="10"/>
    </row>
    <row r="193" spans="19:24" x14ac:dyDescent="0.25">
      <c r="S193" s="9"/>
      <c r="T193" s="10"/>
      <c r="U193" s="9"/>
      <c r="V193" s="10"/>
      <c r="W193" s="9"/>
      <c r="X193" s="10"/>
    </row>
    <row r="194" spans="19:24" x14ac:dyDescent="0.25">
      <c r="S194" s="9"/>
      <c r="T194" s="10"/>
      <c r="U194" s="9"/>
      <c r="V194" s="10"/>
      <c r="W194" s="9"/>
      <c r="X194" s="10"/>
    </row>
    <row r="195" spans="19:24" x14ac:dyDescent="0.25">
      <c r="S195" s="9"/>
      <c r="T195" s="10"/>
      <c r="U195" s="9"/>
      <c r="V195" s="10"/>
      <c r="W195" s="9"/>
      <c r="X195" s="10"/>
    </row>
    <row r="196" spans="19:24" x14ac:dyDescent="0.25">
      <c r="S196" s="9"/>
      <c r="T196" s="10"/>
      <c r="U196" s="9"/>
      <c r="V196" s="10"/>
      <c r="W196" s="9"/>
      <c r="X196" s="10"/>
    </row>
    <row r="197" spans="19:24" x14ac:dyDescent="0.25">
      <c r="S197" s="9"/>
      <c r="T197" s="10"/>
      <c r="U197" s="9"/>
      <c r="V197" s="10"/>
      <c r="W197" s="9"/>
      <c r="X197" s="10"/>
    </row>
    <row r="198" spans="19:24" x14ac:dyDescent="0.25">
      <c r="S198" s="9"/>
      <c r="T198" s="10"/>
      <c r="U198" s="9"/>
      <c r="V198" s="10"/>
      <c r="W198" s="9"/>
      <c r="X198" s="10"/>
    </row>
    <row r="199" spans="19:24" x14ac:dyDescent="0.25">
      <c r="S199" s="9"/>
      <c r="T199" s="10"/>
      <c r="U199" s="9"/>
      <c r="V199" s="10"/>
      <c r="W199" s="9"/>
      <c r="X199" s="10"/>
    </row>
    <row r="200" spans="19:24" x14ac:dyDescent="0.25">
      <c r="S200" s="9"/>
      <c r="T200" s="10"/>
      <c r="U200" s="9"/>
      <c r="V200" s="10"/>
      <c r="W200" s="9"/>
      <c r="X200" s="10"/>
    </row>
    <row r="201" spans="19:24" x14ac:dyDescent="0.25">
      <c r="S201" s="9"/>
      <c r="T201" s="10"/>
      <c r="U201" s="9"/>
      <c r="V201" s="10"/>
      <c r="W201" s="9"/>
      <c r="X201" s="10"/>
    </row>
    <row r="202" spans="19:24" x14ac:dyDescent="0.25">
      <c r="S202" s="9"/>
      <c r="T202" s="10"/>
      <c r="U202" s="9"/>
      <c r="V202" s="10"/>
      <c r="W202" s="9"/>
      <c r="X202" s="10"/>
    </row>
    <row r="203" spans="19:24" x14ac:dyDescent="0.25">
      <c r="S203" s="9"/>
      <c r="T203" s="10"/>
      <c r="U203" s="9"/>
      <c r="V203" s="10"/>
      <c r="W203" s="9"/>
      <c r="X203" s="10"/>
    </row>
    <row r="204" spans="19:24" x14ac:dyDescent="0.25">
      <c r="S204" s="9"/>
      <c r="T204" s="10"/>
      <c r="U204" s="9"/>
      <c r="V204" s="10"/>
      <c r="W204" s="9"/>
      <c r="X204" s="10"/>
    </row>
    <row r="205" spans="19:24" x14ac:dyDescent="0.25">
      <c r="S205" s="9"/>
      <c r="T205" s="10"/>
      <c r="U205" s="9"/>
      <c r="V205" s="10"/>
      <c r="W205" s="9"/>
      <c r="X205" s="10"/>
    </row>
    <row r="206" spans="19:24" x14ac:dyDescent="0.25">
      <c r="S206" s="9"/>
      <c r="T206" s="10"/>
      <c r="U206" s="9"/>
      <c r="V206" s="10"/>
      <c r="W206" s="9"/>
      <c r="X206" s="10"/>
    </row>
    <row r="207" spans="19:24" x14ac:dyDescent="0.25">
      <c r="S207" s="9"/>
      <c r="T207" s="10"/>
      <c r="U207" s="9"/>
      <c r="V207" s="10"/>
      <c r="W207" s="9"/>
      <c r="X207" s="10"/>
    </row>
    <row r="208" spans="19:24" x14ac:dyDescent="0.25">
      <c r="S208" s="9"/>
      <c r="T208" s="10"/>
      <c r="U208" s="9"/>
      <c r="V208" s="10"/>
      <c r="W208" s="9"/>
      <c r="X208" s="10"/>
    </row>
    <row r="209" spans="19:24" x14ac:dyDescent="0.25">
      <c r="S209" s="9"/>
      <c r="T209" s="10"/>
      <c r="U209" s="9"/>
      <c r="V209" s="10"/>
      <c r="W209" s="9"/>
      <c r="X209" s="10"/>
    </row>
    <row r="210" spans="19:24" x14ac:dyDescent="0.25">
      <c r="S210" s="9"/>
      <c r="T210" s="10"/>
      <c r="U210" s="9"/>
      <c r="V210" s="10"/>
      <c r="W210" s="9"/>
      <c r="X210" s="10"/>
    </row>
    <row r="211" spans="19:24" x14ac:dyDescent="0.25">
      <c r="S211" s="9"/>
      <c r="T211" s="10"/>
      <c r="U211" s="9"/>
      <c r="V211" s="10"/>
      <c r="W211" s="9"/>
      <c r="X211" s="10"/>
    </row>
    <row r="212" spans="19:24" x14ac:dyDescent="0.25">
      <c r="S212" s="9"/>
      <c r="T212" s="10"/>
      <c r="U212" s="9"/>
      <c r="V212" s="10"/>
      <c r="W212" s="9"/>
      <c r="X212" s="10"/>
    </row>
    <row r="213" spans="19:24" x14ac:dyDescent="0.25">
      <c r="S213" s="9"/>
      <c r="T213" s="10"/>
      <c r="U213" s="9"/>
      <c r="V213" s="10"/>
      <c r="W213" s="9"/>
      <c r="X213" s="10"/>
    </row>
    <row r="214" spans="19:24" x14ac:dyDescent="0.25">
      <c r="S214" s="9"/>
      <c r="T214" s="10"/>
      <c r="U214" s="9"/>
      <c r="V214" s="10"/>
      <c r="W214" s="9"/>
      <c r="X214" s="10"/>
    </row>
    <row r="215" spans="19:24" x14ac:dyDescent="0.25">
      <c r="S215" s="9"/>
      <c r="T215" s="10"/>
      <c r="U215" s="9"/>
      <c r="V215" s="10"/>
      <c r="W215" s="9"/>
      <c r="X215" s="10"/>
    </row>
    <row r="216" spans="19:24" x14ac:dyDescent="0.25">
      <c r="S216" s="9"/>
      <c r="T216" s="10"/>
      <c r="U216" s="9"/>
      <c r="V216" s="10"/>
      <c r="W216" s="9"/>
      <c r="X216" s="10"/>
    </row>
    <row r="217" spans="19:24" x14ac:dyDescent="0.25">
      <c r="S217" s="9"/>
      <c r="T217" s="10"/>
      <c r="U217" s="9"/>
      <c r="V217" s="10"/>
      <c r="W217" s="9"/>
      <c r="X217" s="10"/>
    </row>
    <row r="218" spans="19:24" x14ac:dyDescent="0.25">
      <c r="S218" s="9"/>
      <c r="T218" s="10"/>
      <c r="U218" s="9"/>
      <c r="V218" s="10"/>
      <c r="W218" s="9"/>
      <c r="X218" s="10"/>
    </row>
    <row r="219" spans="19:24" x14ac:dyDescent="0.25">
      <c r="S219" s="9"/>
      <c r="T219" s="10"/>
      <c r="U219" s="9"/>
      <c r="V219" s="10"/>
      <c r="W219" s="9"/>
      <c r="X219" s="10"/>
    </row>
    <row r="220" spans="19:24" x14ac:dyDescent="0.25">
      <c r="S220" s="9"/>
      <c r="T220" s="10"/>
      <c r="U220" s="9"/>
      <c r="V220" s="10"/>
      <c r="W220" s="9"/>
      <c r="X220" s="10"/>
    </row>
    <row r="221" spans="19:24" x14ac:dyDescent="0.25">
      <c r="S221" s="9"/>
      <c r="T221" s="10"/>
      <c r="U221" s="9"/>
      <c r="V221" s="10"/>
      <c r="W221" s="9"/>
      <c r="X221" s="10"/>
    </row>
    <row r="222" spans="19:24" x14ac:dyDescent="0.25">
      <c r="S222" s="9"/>
      <c r="T222" s="10"/>
      <c r="U222" s="9"/>
      <c r="V222" s="10"/>
      <c r="W222" s="9"/>
      <c r="X222" s="10"/>
    </row>
    <row r="223" spans="19:24" x14ac:dyDescent="0.25">
      <c r="S223" s="9"/>
      <c r="T223" s="10"/>
      <c r="U223" s="9"/>
      <c r="V223" s="10"/>
      <c r="W223" s="9"/>
      <c r="X223" s="10"/>
    </row>
    <row r="224" spans="19:24" x14ac:dyDescent="0.25">
      <c r="S224" s="9"/>
      <c r="T224" s="10"/>
      <c r="U224" s="9"/>
      <c r="V224" s="10"/>
      <c r="W224" s="9"/>
      <c r="X224" s="10"/>
    </row>
    <row r="225" spans="19:24" x14ac:dyDescent="0.25">
      <c r="S225" s="9"/>
      <c r="T225" s="10"/>
      <c r="U225" s="9"/>
      <c r="V225" s="10"/>
      <c r="W225" s="9"/>
      <c r="X225" s="10"/>
    </row>
    <row r="226" spans="19:24" x14ac:dyDescent="0.25">
      <c r="S226" s="9"/>
      <c r="T226" s="10"/>
      <c r="U226" s="9"/>
      <c r="V226" s="10"/>
      <c r="W226" s="9"/>
      <c r="X226" s="10"/>
    </row>
    <row r="227" spans="19:24" x14ac:dyDescent="0.25">
      <c r="S227" s="9"/>
      <c r="T227" s="10"/>
      <c r="U227" s="9"/>
      <c r="V227" s="10"/>
      <c r="W227" s="9"/>
      <c r="X227" s="10"/>
    </row>
    <row r="228" spans="19:24" x14ac:dyDescent="0.25">
      <c r="S228" s="9"/>
      <c r="T228" s="10"/>
      <c r="U228" s="9"/>
      <c r="V228" s="10"/>
      <c r="W228" s="9"/>
      <c r="X228" s="10"/>
    </row>
    <row r="229" spans="19:24" x14ac:dyDescent="0.25">
      <c r="S229" s="9"/>
      <c r="T229" s="10"/>
      <c r="U229" s="9"/>
      <c r="V229" s="10"/>
      <c r="W229" s="9"/>
      <c r="X229" s="10"/>
    </row>
    <row r="230" spans="19:24" x14ac:dyDescent="0.25">
      <c r="S230" s="9"/>
      <c r="T230" s="10"/>
      <c r="U230" s="9"/>
      <c r="V230" s="10"/>
      <c r="W230" s="9"/>
      <c r="X230" s="10"/>
    </row>
    <row r="231" spans="19:24" x14ac:dyDescent="0.25">
      <c r="S231" s="9"/>
      <c r="T231" s="10"/>
      <c r="U231" s="9"/>
      <c r="V231" s="10"/>
      <c r="W231" s="9"/>
      <c r="X231" s="10"/>
    </row>
    <row r="232" spans="19:24" x14ac:dyDescent="0.25">
      <c r="S232" s="9"/>
      <c r="T232" s="10"/>
      <c r="U232" s="9"/>
      <c r="V232" s="10"/>
      <c r="W232" s="9"/>
      <c r="X232" s="10"/>
    </row>
    <row r="233" spans="19:24" x14ac:dyDescent="0.25">
      <c r="S233" s="9"/>
      <c r="T233" s="10"/>
      <c r="U233" s="9"/>
      <c r="V233" s="10"/>
      <c r="W233" s="9"/>
      <c r="X233" s="10"/>
    </row>
    <row r="234" spans="19:24" x14ac:dyDescent="0.25">
      <c r="S234" s="9"/>
      <c r="T234" s="10"/>
      <c r="U234" s="9"/>
      <c r="V234" s="10"/>
      <c r="W234" s="9"/>
      <c r="X234" s="10"/>
    </row>
    <row r="235" spans="19:24" x14ac:dyDescent="0.25">
      <c r="S235" s="9"/>
      <c r="T235" s="10"/>
      <c r="U235" s="9"/>
      <c r="V235" s="10"/>
      <c r="W235" s="9"/>
      <c r="X235" s="10"/>
    </row>
    <row r="236" spans="19:24" x14ac:dyDescent="0.25">
      <c r="S236" s="9"/>
      <c r="T236" s="10"/>
      <c r="U236" s="9"/>
      <c r="V236" s="10"/>
      <c r="W236" s="9"/>
      <c r="X236" s="10"/>
    </row>
    <row r="237" spans="19:24" x14ac:dyDescent="0.25">
      <c r="S237" s="9"/>
      <c r="T237" s="10"/>
      <c r="U237" s="9"/>
      <c r="V237" s="10"/>
      <c r="W237" s="9"/>
      <c r="X237" s="10"/>
    </row>
    <row r="238" spans="19:24" x14ac:dyDescent="0.25">
      <c r="S238" s="9"/>
      <c r="T238" s="10"/>
      <c r="U238" s="9"/>
      <c r="V238" s="10"/>
      <c r="W238" s="9"/>
      <c r="X238" s="10"/>
    </row>
    <row r="239" spans="19:24" x14ac:dyDescent="0.25">
      <c r="S239" s="9"/>
      <c r="T239" s="10"/>
      <c r="U239" s="9"/>
      <c r="V239" s="10"/>
      <c r="W239" s="9"/>
      <c r="X239" s="10"/>
    </row>
    <row r="240" spans="19:24" x14ac:dyDescent="0.25">
      <c r="S240" s="9"/>
      <c r="T240" s="10"/>
      <c r="U240" s="9"/>
      <c r="V240" s="10"/>
      <c r="W240" s="9"/>
      <c r="X240" s="10"/>
    </row>
    <row r="241" spans="19:24" x14ac:dyDescent="0.25">
      <c r="S241" s="9"/>
      <c r="T241" s="10"/>
      <c r="U241" s="9"/>
      <c r="V241" s="10"/>
      <c r="W241" s="9"/>
      <c r="X241" s="10"/>
    </row>
    <row r="242" spans="19:24" x14ac:dyDescent="0.25">
      <c r="S242" s="9"/>
      <c r="T242" s="10"/>
      <c r="U242" s="9"/>
      <c r="V242" s="10"/>
      <c r="W242" s="9"/>
      <c r="X242" s="10"/>
    </row>
    <row r="243" spans="19:24" x14ac:dyDescent="0.25">
      <c r="S243" s="9"/>
      <c r="T243" s="10"/>
      <c r="U243" s="9"/>
      <c r="V243" s="10"/>
      <c r="W243" s="9"/>
      <c r="X243" s="10"/>
    </row>
    <row r="244" spans="19:24" x14ac:dyDescent="0.25">
      <c r="S244" s="9"/>
      <c r="T244" s="10"/>
      <c r="U244" s="9"/>
      <c r="V244" s="10"/>
      <c r="W244" s="9"/>
      <c r="X244" s="10"/>
    </row>
    <row r="245" spans="19:24" x14ac:dyDescent="0.25">
      <c r="S245" s="9"/>
      <c r="T245" s="10"/>
      <c r="U245" s="9"/>
      <c r="V245" s="10"/>
      <c r="W245" s="9"/>
      <c r="X245" s="10"/>
    </row>
    <row r="246" spans="19:24" x14ac:dyDescent="0.25">
      <c r="S246" s="9"/>
      <c r="T246" s="10"/>
      <c r="U246" s="9"/>
      <c r="V246" s="10"/>
      <c r="W246" s="9"/>
      <c r="X246" s="10"/>
    </row>
    <row r="247" spans="19:24" x14ac:dyDescent="0.25">
      <c r="S247" s="9"/>
      <c r="T247" s="10"/>
      <c r="U247" s="9"/>
      <c r="V247" s="10"/>
      <c r="W247" s="9"/>
      <c r="X247" s="10"/>
    </row>
    <row r="248" spans="19:24" x14ac:dyDescent="0.25">
      <c r="S248" s="9"/>
      <c r="T248" s="10"/>
      <c r="U248" s="9"/>
      <c r="V248" s="10"/>
      <c r="W248" s="9"/>
      <c r="X248" s="10"/>
    </row>
    <row r="249" spans="19:24" x14ac:dyDescent="0.25">
      <c r="S249" s="9"/>
      <c r="T249" s="10"/>
      <c r="U249" s="9"/>
      <c r="V249" s="10"/>
      <c r="W249" s="9"/>
      <c r="X249" s="10"/>
    </row>
    <row r="250" spans="19:24" x14ac:dyDescent="0.25">
      <c r="S250" s="9"/>
      <c r="T250" s="10"/>
      <c r="U250" s="9"/>
      <c r="V250" s="10"/>
      <c r="W250" s="9"/>
      <c r="X250" s="10"/>
    </row>
    <row r="251" spans="19:24" x14ac:dyDescent="0.25">
      <c r="S251" s="9"/>
      <c r="T251" s="10"/>
      <c r="U251" s="9"/>
      <c r="V251" s="10"/>
      <c r="W251" s="9"/>
      <c r="X251" s="10"/>
    </row>
    <row r="252" spans="19:24" x14ac:dyDescent="0.25">
      <c r="S252" s="9"/>
      <c r="T252" s="10"/>
      <c r="U252" s="9"/>
      <c r="V252" s="10"/>
      <c r="W252" s="9"/>
      <c r="X252" s="10"/>
    </row>
    <row r="253" spans="19:24" x14ac:dyDescent="0.25">
      <c r="S253" s="9"/>
      <c r="T253" s="10"/>
      <c r="U253" s="9"/>
      <c r="V253" s="10"/>
      <c r="W253" s="9"/>
      <c r="X253" s="10"/>
    </row>
    <row r="254" spans="19:24" x14ac:dyDescent="0.25">
      <c r="S254" s="9"/>
      <c r="T254" s="10"/>
      <c r="U254" s="9"/>
      <c r="V254" s="10"/>
      <c r="W254" s="9"/>
      <c r="X254" s="10"/>
    </row>
    <row r="255" spans="19:24" x14ac:dyDescent="0.25">
      <c r="S255" s="9"/>
      <c r="T255" s="10"/>
      <c r="U255" s="9"/>
      <c r="V255" s="10"/>
      <c r="W255" s="9"/>
      <c r="X255" s="10"/>
    </row>
    <row r="256" spans="19:24" x14ac:dyDescent="0.25">
      <c r="S256" s="9"/>
      <c r="T256" s="10"/>
      <c r="U256" s="9"/>
      <c r="V256" s="10"/>
      <c r="W256" s="9"/>
      <c r="X256" s="10"/>
    </row>
    <row r="257" spans="19:24" x14ac:dyDescent="0.25">
      <c r="S257" s="9"/>
      <c r="T257" s="10"/>
      <c r="U257" s="9"/>
      <c r="V257" s="10"/>
      <c r="W257" s="9"/>
      <c r="X257" s="10"/>
    </row>
    <row r="258" spans="19:24" x14ac:dyDescent="0.25">
      <c r="S258" s="9"/>
      <c r="T258" s="10"/>
      <c r="U258" s="9"/>
      <c r="V258" s="10"/>
      <c r="W258" s="9"/>
      <c r="X258" s="10"/>
    </row>
    <row r="259" spans="19:24" x14ac:dyDescent="0.25">
      <c r="S259" s="9"/>
      <c r="T259" s="10"/>
      <c r="U259" s="9"/>
      <c r="V259" s="10"/>
      <c r="W259" s="9"/>
      <c r="X259" s="10"/>
    </row>
    <row r="260" spans="19:24" x14ac:dyDescent="0.25">
      <c r="S260" s="9"/>
      <c r="T260" s="10"/>
      <c r="U260" s="9"/>
      <c r="V260" s="10"/>
      <c r="W260" s="9"/>
      <c r="X260" s="10"/>
    </row>
    <row r="261" spans="19:24" x14ac:dyDescent="0.25">
      <c r="S261" s="9"/>
      <c r="T261" s="10"/>
      <c r="U261" s="9"/>
      <c r="V261" s="10"/>
      <c r="W261" s="9"/>
      <c r="X261" s="10"/>
    </row>
    <row r="262" spans="19:24" x14ac:dyDescent="0.25">
      <c r="S262" s="9"/>
      <c r="T262" s="10"/>
      <c r="U262" s="9"/>
      <c r="V262" s="10"/>
      <c r="W262" s="9"/>
      <c r="X262" s="10"/>
    </row>
    <row r="263" spans="19:24" x14ac:dyDescent="0.25">
      <c r="S263" s="9"/>
      <c r="T263" s="10"/>
      <c r="U263" s="9"/>
      <c r="V263" s="10"/>
      <c r="W263" s="9"/>
      <c r="X263" s="10"/>
    </row>
    <row r="264" spans="19:24" x14ac:dyDescent="0.25">
      <c r="S264" s="9"/>
      <c r="T264" s="10"/>
      <c r="U264" s="9"/>
      <c r="V264" s="10"/>
      <c r="W264" s="9"/>
      <c r="X264" s="10"/>
    </row>
    <row r="265" spans="19:24" x14ac:dyDescent="0.25">
      <c r="S265" s="9"/>
      <c r="T265" s="10"/>
      <c r="U265" s="9"/>
      <c r="V265" s="10"/>
      <c r="W265" s="9"/>
      <c r="X265" s="10"/>
    </row>
    <row r="266" spans="19:24" x14ac:dyDescent="0.25">
      <c r="S266" s="9"/>
      <c r="T266" s="10"/>
      <c r="U266" s="9"/>
      <c r="V266" s="10"/>
      <c r="W266" s="9"/>
      <c r="X266" s="10"/>
    </row>
    <row r="267" spans="19:24" x14ac:dyDescent="0.25">
      <c r="S267" s="9"/>
      <c r="T267" s="10"/>
      <c r="U267" s="9"/>
      <c r="V267" s="10"/>
      <c r="W267" s="9"/>
      <c r="X267" s="10"/>
    </row>
    <row r="268" spans="19:24" x14ac:dyDescent="0.25">
      <c r="S268" s="9"/>
      <c r="T268" s="10"/>
      <c r="U268" s="9"/>
      <c r="V268" s="10"/>
      <c r="W268" s="9"/>
      <c r="X268" s="10"/>
    </row>
    <row r="269" spans="19:24" x14ac:dyDescent="0.25">
      <c r="S269" s="9"/>
      <c r="T269" s="10"/>
      <c r="U269" s="9"/>
      <c r="V269" s="10"/>
      <c r="W269" s="9"/>
      <c r="X269" s="10"/>
    </row>
    <row r="270" spans="19:24" x14ac:dyDescent="0.25">
      <c r="S270" s="9"/>
      <c r="T270" s="10"/>
      <c r="U270" s="9"/>
      <c r="V270" s="10"/>
      <c r="W270" s="9"/>
      <c r="X270" s="10"/>
    </row>
    <row r="271" spans="19:24" x14ac:dyDescent="0.25">
      <c r="S271" s="9"/>
      <c r="T271" s="10"/>
      <c r="U271" s="9"/>
      <c r="V271" s="10"/>
      <c r="W271" s="9"/>
      <c r="X271" s="10"/>
    </row>
    <row r="272" spans="19:24" x14ac:dyDescent="0.25">
      <c r="S272" s="9"/>
      <c r="T272" s="10"/>
      <c r="U272" s="9"/>
      <c r="V272" s="10"/>
      <c r="W272" s="9"/>
      <c r="X272" s="10"/>
    </row>
    <row r="273" spans="19:24" x14ac:dyDescent="0.25">
      <c r="S273" s="9"/>
      <c r="T273" s="10"/>
      <c r="U273" s="9"/>
      <c r="V273" s="10"/>
      <c r="W273" s="9"/>
      <c r="X273" s="10"/>
    </row>
    <row r="274" spans="19:24" x14ac:dyDescent="0.25">
      <c r="S274" s="9"/>
      <c r="T274" s="10"/>
      <c r="U274" s="9"/>
      <c r="V274" s="10"/>
      <c r="W274" s="9"/>
      <c r="X274" s="10"/>
    </row>
    <row r="275" spans="19:24" x14ac:dyDescent="0.25">
      <c r="S275" s="9"/>
      <c r="T275" s="10"/>
      <c r="U275" s="9"/>
      <c r="V275" s="10"/>
      <c r="W275" s="9"/>
      <c r="X275" s="10"/>
    </row>
    <row r="276" spans="19:24" x14ac:dyDescent="0.25">
      <c r="S276" s="9"/>
      <c r="T276" s="10"/>
      <c r="U276" s="9"/>
      <c r="V276" s="10"/>
      <c r="W276" s="9"/>
      <c r="X276" s="10"/>
    </row>
    <row r="277" spans="19:24" x14ac:dyDescent="0.25">
      <c r="S277" s="9"/>
      <c r="T277" s="10"/>
      <c r="U277" s="9"/>
      <c r="V277" s="10"/>
      <c r="W277" s="9"/>
      <c r="X277" s="10"/>
    </row>
    <row r="278" spans="19:24" x14ac:dyDescent="0.25">
      <c r="S278" s="9"/>
      <c r="T278" s="10"/>
      <c r="U278" s="9"/>
      <c r="V278" s="10"/>
      <c r="W278" s="9"/>
      <c r="X278" s="10"/>
    </row>
    <row r="279" spans="19:24" x14ac:dyDescent="0.25">
      <c r="S279" s="9"/>
      <c r="T279" s="10"/>
      <c r="U279" s="9"/>
      <c r="V279" s="10"/>
      <c r="W279" s="9"/>
      <c r="X279" s="10"/>
    </row>
    <row r="280" spans="19:24" x14ac:dyDescent="0.25">
      <c r="S280" s="9"/>
      <c r="T280" s="10"/>
      <c r="U280" s="9"/>
      <c r="V280" s="10"/>
      <c r="W280" s="9"/>
      <c r="X280" s="10"/>
    </row>
    <row r="281" spans="19:24" x14ac:dyDescent="0.25">
      <c r="S281" s="9"/>
      <c r="T281" s="10"/>
      <c r="U281" s="9"/>
      <c r="V281" s="10"/>
      <c r="W281" s="9"/>
      <c r="X281" s="10"/>
    </row>
    <row r="282" spans="19:24" x14ac:dyDescent="0.25">
      <c r="S282" s="9"/>
      <c r="T282" s="10"/>
      <c r="U282" s="9"/>
      <c r="V282" s="10"/>
      <c r="W282" s="9"/>
      <c r="X282" s="10"/>
    </row>
    <row r="283" spans="19:24" x14ac:dyDescent="0.25">
      <c r="S283" s="9"/>
      <c r="T283" s="10"/>
      <c r="U283" s="9"/>
      <c r="V283" s="10"/>
      <c r="W283" s="9"/>
      <c r="X283" s="10"/>
    </row>
    <row r="284" spans="19:24" x14ac:dyDescent="0.25">
      <c r="S284" s="9"/>
      <c r="T284" s="10"/>
      <c r="U284" s="9"/>
      <c r="V284" s="10"/>
      <c r="W284" s="9"/>
      <c r="X284" s="10"/>
    </row>
    <row r="285" spans="19:24" x14ac:dyDescent="0.25">
      <c r="S285" s="9"/>
      <c r="T285" s="10"/>
      <c r="U285" s="9"/>
      <c r="V285" s="10"/>
      <c r="W285" s="9"/>
      <c r="X285" s="10"/>
    </row>
    <row r="286" spans="19:24" x14ac:dyDescent="0.25">
      <c r="S286" s="9"/>
      <c r="T286" s="10"/>
      <c r="U286" s="9"/>
      <c r="V286" s="10"/>
      <c r="W286" s="9"/>
      <c r="X286" s="10"/>
    </row>
    <row r="287" spans="19:24" x14ac:dyDescent="0.25">
      <c r="S287" s="9"/>
      <c r="T287" s="10"/>
      <c r="U287" s="9"/>
      <c r="V287" s="10"/>
      <c r="W287" s="9"/>
      <c r="X287" s="10"/>
    </row>
    <row r="288" spans="19:24" x14ac:dyDescent="0.25">
      <c r="S288" s="9"/>
      <c r="T288" s="10"/>
      <c r="U288" s="9"/>
      <c r="V288" s="10"/>
      <c r="W288" s="9"/>
      <c r="X288" s="10"/>
    </row>
    <row r="289" spans="19:24" x14ac:dyDescent="0.25">
      <c r="S289" s="9"/>
      <c r="T289" s="10"/>
      <c r="U289" s="9"/>
      <c r="V289" s="10"/>
      <c r="W289" s="9"/>
      <c r="X289" s="10"/>
    </row>
    <row r="290" spans="19:24" x14ac:dyDescent="0.25">
      <c r="S290" s="9"/>
      <c r="T290" s="10"/>
      <c r="U290" s="9"/>
      <c r="V290" s="10"/>
      <c r="W290" s="9"/>
      <c r="X290" s="10"/>
    </row>
    <row r="291" spans="19:24" x14ac:dyDescent="0.25">
      <c r="S291" s="9"/>
      <c r="T291" s="10"/>
      <c r="U291" s="9"/>
      <c r="V291" s="10"/>
      <c r="W291" s="9"/>
      <c r="X291" s="10"/>
    </row>
    <row r="292" spans="19:24" x14ac:dyDescent="0.25">
      <c r="S292" s="9"/>
      <c r="T292" s="10"/>
      <c r="U292" s="9"/>
      <c r="V292" s="10"/>
      <c r="W292" s="9"/>
      <c r="X292" s="10"/>
    </row>
    <row r="293" spans="19:24" x14ac:dyDescent="0.25">
      <c r="S293" s="9"/>
      <c r="T293" s="10"/>
      <c r="U293" s="9"/>
      <c r="V293" s="10"/>
      <c r="W293" s="9"/>
      <c r="X293" s="10"/>
    </row>
    <row r="294" spans="19:24" x14ac:dyDescent="0.25">
      <c r="S294" s="9"/>
      <c r="T294" s="10"/>
      <c r="U294" s="9"/>
      <c r="V294" s="10"/>
      <c r="W294" s="9"/>
      <c r="X294" s="10"/>
    </row>
    <row r="295" spans="19:24" x14ac:dyDescent="0.25">
      <c r="S295" s="9"/>
      <c r="T295" s="10"/>
      <c r="U295" s="9"/>
      <c r="V295" s="10"/>
      <c r="W295" s="9"/>
      <c r="X295" s="10"/>
    </row>
    <row r="296" spans="19:24" x14ac:dyDescent="0.25">
      <c r="S296" s="9"/>
      <c r="T296" s="10"/>
      <c r="U296" s="9"/>
      <c r="V296" s="10"/>
      <c r="W296" s="9"/>
      <c r="X296" s="10"/>
    </row>
    <row r="297" spans="19:24" x14ac:dyDescent="0.25">
      <c r="S297" s="9"/>
      <c r="T297" s="10"/>
      <c r="U297" s="9"/>
      <c r="V297" s="10"/>
      <c r="W297" s="9"/>
      <c r="X297" s="10"/>
    </row>
    <row r="298" spans="19:24" x14ac:dyDescent="0.25">
      <c r="S298" s="9"/>
      <c r="T298" s="10"/>
      <c r="U298" s="9"/>
      <c r="V298" s="10"/>
      <c r="W298" s="9"/>
      <c r="X298" s="10"/>
    </row>
    <row r="299" spans="19:24" x14ac:dyDescent="0.25">
      <c r="S299" s="9"/>
      <c r="T299" s="10"/>
      <c r="U299" s="9"/>
      <c r="V299" s="10"/>
      <c r="W299" s="9"/>
      <c r="X299" s="10"/>
    </row>
    <row r="300" spans="19:24" x14ac:dyDescent="0.25">
      <c r="S300" s="9"/>
      <c r="T300" s="10"/>
      <c r="U300" s="9"/>
      <c r="V300" s="10"/>
      <c r="W300" s="9"/>
      <c r="X300" s="10"/>
    </row>
    <row r="301" spans="19:24" x14ac:dyDescent="0.25">
      <c r="S301" s="9"/>
      <c r="T301" s="10"/>
      <c r="U301" s="9"/>
      <c r="V301" s="10"/>
      <c r="W301" s="9"/>
      <c r="X301" s="10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30s</vt:lpstr>
      <vt:lpstr>60s</vt:lpstr>
      <vt:lpstr>120s</vt:lpstr>
      <vt:lpstr>180s</vt:lpstr>
      <vt:lpstr>240s</vt:lpstr>
      <vt:lpstr>300s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Lago Garrido, Sergio</dc:creator>
  <cp:lastModifiedBy>Lago Garrido, Sergio</cp:lastModifiedBy>
  <dcterms:created xsi:type="dcterms:W3CDTF">2024-02-15T09:39:31Z</dcterms:created>
  <dcterms:modified xsi:type="dcterms:W3CDTF">2024-12-17T08:02:40Z</dcterms:modified>
</cp:coreProperties>
</file>